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15" windowWidth="20115" windowHeight="7755" tabRatio="804" firstSheet="3" activeTab="15"/>
  </bookViews>
  <sheets>
    <sheet name="Sheet1" sheetId="1" r:id="rId1"/>
    <sheet name="July 7th" sheetId="5" r:id="rId2"/>
    <sheet name="July 8th" sheetId="6" r:id="rId3"/>
    <sheet name="July 9th" sheetId="7" r:id="rId4"/>
    <sheet name="July 10th" sheetId="8" r:id="rId5"/>
    <sheet name="July 11th" sheetId="9" r:id="rId6"/>
    <sheet name="July 12th" sheetId="10" r:id="rId7"/>
    <sheet name="July 14th" sheetId="12" r:id="rId8"/>
    <sheet name="July 15th" sheetId="13" r:id="rId9"/>
    <sheet name="July 16th" sheetId="2" r:id="rId10"/>
    <sheet name="July 17th" sheetId="14" r:id="rId11"/>
    <sheet name="July 18th" sheetId="4" r:id="rId12"/>
    <sheet name="July 19th" sheetId="3" r:id="rId13"/>
    <sheet name="July 21st" sheetId="15" r:id="rId14"/>
    <sheet name="July 22" sheetId="16" r:id="rId15"/>
    <sheet name="Chart10" sheetId="27" r:id="rId16"/>
    <sheet name="Chart9" sheetId="26" r:id="rId17"/>
    <sheet name="Chart8" sheetId="25" r:id="rId18"/>
    <sheet name="Chart7" sheetId="24" r:id="rId19"/>
    <sheet name="Chart6" sheetId="23" r:id="rId20"/>
    <sheet name="Chart5" sheetId="22" r:id="rId21"/>
    <sheet name="Chart4" sheetId="21" r:id="rId22"/>
    <sheet name="Chart3" sheetId="20" r:id="rId23"/>
    <sheet name="Chart2" sheetId="19" r:id="rId24"/>
    <sheet name="Chart1" sheetId="18" r:id="rId25"/>
    <sheet name="July 23" sheetId="17" r:id="rId26"/>
  </sheets>
  <calcPr calcId="144525"/>
</workbook>
</file>

<file path=xl/calcChain.xml><?xml version="1.0" encoding="utf-8"?>
<calcChain xmlns="http://schemas.openxmlformats.org/spreadsheetml/2006/main">
  <c r="C13" i="10" l="1"/>
  <c r="C14" i="10" s="1"/>
  <c r="C15" i="10" s="1"/>
  <c r="C16" i="10" s="1"/>
  <c r="C17" i="10" s="1"/>
  <c r="C18" i="10" s="1"/>
  <c r="C19" i="10" s="1"/>
  <c r="C20" i="10" s="1"/>
  <c r="C21" i="10" s="1"/>
  <c r="C22" i="10" s="1"/>
  <c r="C23" i="10" s="1"/>
  <c r="C24" i="10" s="1"/>
  <c r="C25" i="10" s="1"/>
  <c r="C12" i="10"/>
  <c r="C3" i="10"/>
  <c r="C4" i="10" s="1"/>
  <c r="C5" i="10" s="1"/>
  <c r="C6" i="10" s="1"/>
  <c r="C7" i="10" s="1"/>
  <c r="C8" i="10" s="1"/>
  <c r="C9" i="10" s="1"/>
  <c r="C98" i="13"/>
  <c r="C99" i="13" s="1"/>
  <c r="C100" i="13" s="1"/>
  <c r="C101" i="13" s="1"/>
  <c r="C102" i="13" s="1"/>
  <c r="C103" i="13" s="1"/>
  <c r="C104" i="13" s="1"/>
  <c r="C105" i="13" s="1"/>
  <c r="C106" i="13" s="1"/>
  <c r="C107" i="13" s="1"/>
  <c r="C97" i="13"/>
  <c r="C73" i="13"/>
  <c r="C74" i="13" s="1"/>
  <c r="C75" i="13" s="1"/>
  <c r="C76" i="13" s="1"/>
  <c r="C77" i="13" s="1"/>
  <c r="C78" i="13" s="1"/>
  <c r="C79" i="13" s="1"/>
  <c r="C80" i="13" s="1"/>
  <c r="C81" i="13" s="1"/>
  <c r="C82" i="13" s="1"/>
  <c r="C83" i="13" s="1"/>
  <c r="C84" i="13" s="1"/>
  <c r="C85" i="13" s="1"/>
  <c r="C86" i="13" s="1"/>
  <c r="C87" i="13" s="1"/>
  <c r="C88" i="13" s="1"/>
  <c r="C89" i="13" s="1"/>
  <c r="C90" i="13" s="1"/>
  <c r="C91" i="13" s="1"/>
  <c r="C92" i="13" s="1"/>
  <c r="C93" i="13" s="1"/>
  <c r="C94" i="13" s="1"/>
  <c r="C95" i="13" s="1"/>
  <c r="C72" i="13"/>
  <c r="C70" i="3"/>
  <c r="C71" i="3" s="1"/>
  <c r="C72" i="3" s="1"/>
  <c r="C73" i="3" s="1"/>
  <c r="C74" i="3" s="1"/>
  <c r="C75" i="3" s="1"/>
  <c r="C76" i="3" s="1"/>
  <c r="C77" i="3" s="1"/>
  <c r="C78" i="3" s="1"/>
  <c r="C79" i="3" s="1"/>
  <c r="C80" i="3" s="1"/>
  <c r="C81" i="3" s="1"/>
  <c r="C82" i="3" s="1"/>
  <c r="C83" i="3" s="1"/>
  <c r="C84" i="3" s="1"/>
  <c r="C85" i="3" s="1"/>
  <c r="C86" i="3" s="1"/>
  <c r="C87" i="3" s="1"/>
  <c r="C88" i="3" s="1"/>
  <c r="C45" i="3"/>
  <c r="C46" i="3" s="1"/>
  <c r="C47" i="3" s="1"/>
  <c r="C48" i="3" s="1"/>
  <c r="C49" i="3" s="1"/>
  <c r="C50" i="3" s="1"/>
  <c r="C51" i="3" s="1"/>
  <c r="C52" i="3" s="1"/>
  <c r="C53" i="3" s="1"/>
  <c r="C54" i="3" s="1"/>
  <c r="C55" i="3" s="1"/>
  <c r="C56" i="3" s="1"/>
  <c r="C57" i="3" s="1"/>
  <c r="C58" i="3" s="1"/>
  <c r="C59" i="3" s="1"/>
  <c r="C60" i="3" s="1"/>
  <c r="C61" i="3" s="1"/>
  <c r="C62" i="3" s="1"/>
  <c r="C63" i="3" s="1"/>
  <c r="C64" i="3" s="1"/>
  <c r="C65" i="3" s="1"/>
  <c r="C66" i="3" s="1"/>
  <c r="C67" i="3" s="1"/>
  <c r="C68" i="3" s="1"/>
  <c r="C44" i="3"/>
  <c r="C20" i="4"/>
  <c r="C21" i="4" s="1"/>
  <c r="C22" i="4" s="1"/>
  <c r="C23" i="4" s="1"/>
  <c r="C19" i="4"/>
  <c r="C4" i="4"/>
  <c r="C5" i="4" s="1"/>
  <c r="C6" i="4" s="1"/>
  <c r="C7" i="4" s="1"/>
  <c r="C8" i="4" s="1"/>
  <c r="C9" i="4" s="1"/>
  <c r="C10" i="4" s="1"/>
  <c r="C11" i="4" s="1"/>
  <c r="C12" i="4" s="1"/>
  <c r="C13" i="4" s="1"/>
  <c r="C14" i="4" s="1"/>
  <c r="C15" i="4" s="1"/>
  <c r="C16" i="4" s="1"/>
  <c r="C17" i="4" s="1"/>
  <c r="C3" i="4"/>
  <c r="C17" i="2" l="1"/>
  <c r="C18" i="2" s="1"/>
  <c r="C19" i="2" s="1"/>
  <c r="C20" i="2" s="1"/>
  <c r="C21" i="2" s="1"/>
  <c r="C22" i="2" s="1"/>
  <c r="C23" i="2" s="1"/>
  <c r="C24" i="2" s="1"/>
  <c r="C25" i="2" s="1"/>
  <c r="C3" i="2"/>
  <c r="C4" i="2" s="1"/>
  <c r="C5" i="2" s="1"/>
  <c r="C6" i="2" s="1"/>
  <c r="C7" i="2" s="1"/>
  <c r="C8" i="2" s="1"/>
  <c r="C9" i="2" s="1"/>
  <c r="C10" i="2" s="1"/>
  <c r="C11" i="2" s="1"/>
  <c r="C12" i="2" s="1"/>
  <c r="C13" i="2" s="1"/>
  <c r="C14" i="2" s="1"/>
  <c r="C15" i="2" s="1"/>
  <c r="A201" i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l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</calcChain>
</file>

<file path=xl/sharedStrings.xml><?xml version="1.0" encoding="utf-8"?>
<sst xmlns="http://schemas.openxmlformats.org/spreadsheetml/2006/main" count="1717" uniqueCount="1399">
  <si>
    <t>Bag Number</t>
  </si>
  <si>
    <t>Easting</t>
  </si>
  <si>
    <t>Northing</t>
  </si>
  <si>
    <t>cc144235</t>
  </si>
  <si>
    <t>cc144236</t>
  </si>
  <si>
    <t>cc144239</t>
  </si>
  <si>
    <t>cc144240</t>
  </si>
  <si>
    <t>cc144241</t>
  </si>
  <si>
    <t>cc144242</t>
  </si>
  <si>
    <t>cc144243</t>
  </si>
  <si>
    <t>cc144244</t>
  </si>
  <si>
    <t>cc144245</t>
  </si>
  <si>
    <t>cc144246</t>
  </si>
  <si>
    <t>cc144247</t>
  </si>
  <si>
    <t>cc144248</t>
  </si>
  <si>
    <t>cc144249</t>
  </si>
  <si>
    <t>cc144250</t>
  </si>
  <si>
    <t>cc144251</t>
  </si>
  <si>
    <t>cc144252</t>
  </si>
  <si>
    <t>cc144253</t>
  </si>
  <si>
    <t>cc144254</t>
  </si>
  <si>
    <t>cc144255</t>
  </si>
  <si>
    <t>cc144256</t>
  </si>
  <si>
    <t>cc144257</t>
  </si>
  <si>
    <t>cc144258</t>
  </si>
  <si>
    <t>cc144259</t>
  </si>
  <si>
    <t>cc144260</t>
  </si>
  <si>
    <t>cc144261</t>
  </si>
  <si>
    <t>cc144262</t>
  </si>
  <si>
    <t>cc144263</t>
  </si>
  <si>
    <t>cc144264</t>
  </si>
  <si>
    <t>cc144265</t>
  </si>
  <si>
    <t>cc144266</t>
  </si>
  <si>
    <t>cc144267</t>
  </si>
  <si>
    <t>cc144268</t>
  </si>
  <si>
    <t>cc144269</t>
  </si>
  <si>
    <t>cc144270</t>
  </si>
  <si>
    <t>cc144271</t>
  </si>
  <si>
    <t>cc144272</t>
  </si>
  <si>
    <t>cc144273</t>
  </si>
  <si>
    <t>cc144274</t>
  </si>
  <si>
    <t>cc144275</t>
  </si>
  <si>
    <t>cc144276</t>
  </si>
  <si>
    <t>cc144277</t>
  </si>
  <si>
    <t>cc144278</t>
  </si>
  <si>
    <t>cc144279</t>
  </si>
  <si>
    <t>cc144280</t>
  </si>
  <si>
    <t>cc144281</t>
  </si>
  <si>
    <t>cc144282</t>
  </si>
  <si>
    <t>cc144283</t>
  </si>
  <si>
    <t>cc144284</t>
  </si>
  <si>
    <t>cc144285</t>
  </si>
  <si>
    <t>cc144286</t>
  </si>
  <si>
    <t>cc144287</t>
  </si>
  <si>
    <t>cc144288</t>
  </si>
  <si>
    <t>cc144289</t>
  </si>
  <si>
    <t>cc144290</t>
  </si>
  <si>
    <t>cc144291</t>
  </si>
  <si>
    <t>cc144292</t>
  </si>
  <si>
    <t>cc144293</t>
  </si>
  <si>
    <t>cc144294</t>
  </si>
  <si>
    <t>cc144295</t>
  </si>
  <si>
    <t>cc144296</t>
  </si>
  <si>
    <t>cc144297</t>
  </si>
  <si>
    <t>cc144298</t>
  </si>
  <si>
    <t>cc144299</t>
  </si>
  <si>
    <t>cc144300</t>
  </si>
  <si>
    <t>cc144301</t>
  </si>
  <si>
    <t>cc144302</t>
  </si>
  <si>
    <t>cc144303</t>
  </si>
  <si>
    <t>cc144304</t>
  </si>
  <si>
    <t>cc144305</t>
  </si>
  <si>
    <t>cc144306</t>
  </si>
  <si>
    <t>cc144307</t>
  </si>
  <si>
    <t>cc144308</t>
  </si>
  <si>
    <t>cc144309</t>
  </si>
  <si>
    <t>cc144310</t>
  </si>
  <si>
    <t>cc144311</t>
  </si>
  <si>
    <t>cc144312</t>
  </si>
  <si>
    <t>cc144313</t>
  </si>
  <si>
    <t>cc144314</t>
  </si>
  <si>
    <t>cc144315</t>
  </si>
  <si>
    <t>cc144316</t>
  </si>
  <si>
    <t>cc144317</t>
  </si>
  <si>
    <t>cc144318</t>
  </si>
  <si>
    <t>cc144319</t>
  </si>
  <si>
    <t>cc144320</t>
  </si>
  <si>
    <t>cc144321</t>
  </si>
  <si>
    <t>cc144322</t>
  </si>
  <si>
    <t>cc144323</t>
  </si>
  <si>
    <t>cc144324</t>
  </si>
  <si>
    <t>cc144325</t>
  </si>
  <si>
    <t>cc144326</t>
  </si>
  <si>
    <t>cc144327</t>
  </si>
  <si>
    <t>cc144328</t>
  </si>
  <si>
    <t>cc144329</t>
  </si>
  <si>
    <t>cc144330</t>
  </si>
  <si>
    <t>cc144331</t>
  </si>
  <si>
    <t>cc144332</t>
  </si>
  <si>
    <t>cc144333</t>
  </si>
  <si>
    <t>cc144334</t>
  </si>
  <si>
    <t>cc144335</t>
  </si>
  <si>
    <t>cc144336</t>
  </si>
  <si>
    <t>cc144337</t>
  </si>
  <si>
    <t>cc144338</t>
  </si>
  <si>
    <t>cc144339</t>
  </si>
  <si>
    <t>cc144340</t>
  </si>
  <si>
    <t>cc144341</t>
  </si>
  <si>
    <t>cc144342</t>
  </si>
  <si>
    <t>cc144343</t>
  </si>
  <si>
    <t>cc144344</t>
  </si>
  <si>
    <t>cc144345</t>
  </si>
  <si>
    <t>cc144346</t>
  </si>
  <si>
    <t>cc144347</t>
  </si>
  <si>
    <t>cc144348</t>
  </si>
  <si>
    <t>cc144349</t>
  </si>
  <si>
    <t>cc144350</t>
  </si>
  <si>
    <t>cc144351</t>
  </si>
  <si>
    <t>cc144352</t>
  </si>
  <si>
    <t>cc144353</t>
  </si>
  <si>
    <t>cc144354</t>
  </si>
  <si>
    <t>cc144355</t>
  </si>
  <si>
    <t>cc144356</t>
  </si>
  <si>
    <t>cc144357</t>
  </si>
  <si>
    <t>cc144358</t>
  </si>
  <si>
    <t>cc144359</t>
  </si>
  <si>
    <t>cc144360</t>
  </si>
  <si>
    <t>cc144361</t>
  </si>
  <si>
    <t>cc144362</t>
  </si>
  <si>
    <t>cc144363</t>
  </si>
  <si>
    <t>cc144364</t>
  </si>
  <si>
    <t>cc144365</t>
  </si>
  <si>
    <t>cc144366</t>
  </si>
  <si>
    <t>cc144367</t>
  </si>
  <si>
    <t>cc144368</t>
  </si>
  <si>
    <t>cc144369</t>
  </si>
  <si>
    <t>cc144370</t>
  </si>
  <si>
    <t>cc144371</t>
  </si>
  <si>
    <t>cc144372</t>
  </si>
  <si>
    <t>cc144373</t>
  </si>
  <si>
    <t>cc144374</t>
  </si>
  <si>
    <t>cc144375</t>
  </si>
  <si>
    <t>cc144376</t>
  </si>
  <si>
    <t>cc144377</t>
  </si>
  <si>
    <t>cc144378</t>
  </si>
  <si>
    <t>cc144379</t>
  </si>
  <si>
    <t>cc144380</t>
  </si>
  <si>
    <t>cc144381</t>
  </si>
  <si>
    <t>cc144382</t>
  </si>
  <si>
    <t>cc144383</t>
  </si>
  <si>
    <t>cc144384</t>
  </si>
  <si>
    <t>cc144385</t>
  </si>
  <si>
    <t>cc144386</t>
  </si>
  <si>
    <t>cc144387</t>
  </si>
  <si>
    <t>cc144388</t>
  </si>
  <si>
    <t>cc144389</t>
  </si>
  <si>
    <t>cc144390</t>
  </si>
  <si>
    <t>cc144391</t>
  </si>
  <si>
    <t>cc144392</t>
  </si>
  <si>
    <t>cc144393</t>
  </si>
  <si>
    <t>cc144394</t>
  </si>
  <si>
    <t>cc144395</t>
  </si>
  <si>
    <t>cc144396</t>
  </si>
  <si>
    <t>cc144397</t>
  </si>
  <si>
    <t>cc144398</t>
  </si>
  <si>
    <t>cc144399</t>
  </si>
  <si>
    <t>cc144400</t>
  </si>
  <si>
    <t>cc144401</t>
  </si>
  <si>
    <t>cc144402</t>
  </si>
  <si>
    <t>cc144403</t>
  </si>
  <si>
    <t>cc144404</t>
  </si>
  <si>
    <t>cc144405</t>
  </si>
  <si>
    <t>cc144406</t>
  </si>
  <si>
    <t>cc144407</t>
  </si>
  <si>
    <t>cc144408</t>
  </si>
  <si>
    <t>cc144409</t>
  </si>
  <si>
    <t>cc144410</t>
  </si>
  <si>
    <t>cc144411</t>
  </si>
  <si>
    <t>cc144412</t>
  </si>
  <si>
    <t>cc144413</t>
  </si>
  <si>
    <t>cc144414</t>
  </si>
  <si>
    <t>cc144415</t>
  </si>
  <si>
    <t>cc144416</t>
  </si>
  <si>
    <t>cc144417</t>
  </si>
  <si>
    <t>cc144418</t>
  </si>
  <si>
    <t>cc144419</t>
  </si>
  <si>
    <t>cc144420</t>
  </si>
  <si>
    <t>cc144421</t>
  </si>
  <si>
    <t>cc144422</t>
  </si>
  <si>
    <t>cc144423</t>
  </si>
  <si>
    <t>cc144424</t>
  </si>
  <si>
    <t>cc144425</t>
  </si>
  <si>
    <t>cc144426</t>
  </si>
  <si>
    <t>cc144427</t>
  </si>
  <si>
    <t>cc144428</t>
  </si>
  <si>
    <t>cc144429</t>
  </si>
  <si>
    <t>cc144430</t>
  </si>
  <si>
    <t>cc144431</t>
  </si>
  <si>
    <t>cc144432</t>
  </si>
  <si>
    <t>cc144433</t>
  </si>
  <si>
    <t>cc144434</t>
  </si>
  <si>
    <t>cc144435</t>
  </si>
  <si>
    <t>cc144436</t>
  </si>
  <si>
    <t>cc144437</t>
  </si>
  <si>
    <t>cc144438</t>
  </si>
  <si>
    <t>cc144439</t>
  </si>
  <si>
    <t>cc144440</t>
  </si>
  <si>
    <t>cc144441</t>
  </si>
  <si>
    <t>cc144442</t>
  </si>
  <si>
    <t>cc144443</t>
  </si>
  <si>
    <t>cc144444</t>
  </si>
  <si>
    <t>cc144445</t>
  </si>
  <si>
    <t>cc144446</t>
  </si>
  <si>
    <t>cc144447</t>
  </si>
  <si>
    <t>cc144448</t>
  </si>
  <si>
    <t>cc144449</t>
  </si>
  <si>
    <t>cc144450</t>
  </si>
  <si>
    <t>cc144451</t>
  </si>
  <si>
    <t>cc144452</t>
  </si>
  <si>
    <t>cc144453</t>
  </si>
  <si>
    <t>cc144454</t>
  </si>
  <si>
    <t>cc144455</t>
  </si>
  <si>
    <t>cc144456</t>
  </si>
  <si>
    <t>cc144457</t>
  </si>
  <si>
    <t>cc144458</t>
  </si>
  <si>
    <t>cc144459</t>
  </si>
  <si>
    <t>cc144460</t>
  </si>
  <si>
    <t>cc144461</t>
  </si>
  <si>
    <t>cc144462</t>
  </si>
  <si>
    <t>cc144463</t>
  </si>
  <si>
    <t>cc144464</t>
  </si>
  <si>
    <t>cc144465</t>
  </si>
  <si>
    <t>cc144466</t>
  </si>
  <si>
    <t>cc144467</t>
  </si>
  <si>
    <t>cc144468</t>
  </si>
  <si>
    <t>cc144469</t>
  </si>
  <si>
    <t>cc144470</t>
  </si>
  <si>
    <t>cc144471</t>
  </si>
  <si>
    <t>cc144472</t>
  </si>
  <si>
    <t>cc144473</t>
  </si>
  <si>
    <t>cc144474</t>
  </si>
  <si>
    <t>cc144475</t>
  </si>
  <si>
    <t>cc144476</t>
  </si>
  <si>
    <t>cc144477</t>
  </si>
  <si>
    <t>cc144478</t>
  </si>
  <si>
    <t>cc144479</t>
  </si>
  <si>
    <t>cc144480</t>
  </si>
  <si>
    <t>cc144481</t>
  </si>
  <si>
    <t>cc144482</t>
  </si>
  <si>
    <t>cc144483</t>
  </si>
  <si>
    <t>cc144484</t>
  </si>
  <si>
    <t>cc144485</t>
  </si>
  <si>
    <t>cc144486</t>
  </si>
  <si>
    <t>cc144487</t>
  </si>
  <si>
    <t>cc144488</t>
  </si>
  <si>
    <t>cc144489</t>
  </si>
  <si>
    <t>cc144490</t>
  </si>
  <si>
    <t>cc144491</t>
  </si>
  <si>
    <t>cc144492</t>
  </si>
  <si>
    <t>cc144493</t>
  </si>
  <si>
    <t>cc144494</t>
  </si>
  <si>
    <t>cc144495</t>
  </si>
  <si>
    <t>cc144496</t>
  </si>
  <si>
    <t>cc144497</t>
  </si>
  <si>
    <t>cc144498</t>
  </si>
  <si>
    <t>cc144499</t>
  </si>
  <si>
    <t>cc144500</t>
  </si>
  <si>
    <t>cc136800</t>
  </si>
  <si>
    <t>cc136801</t>
  </si>
  <si>
    <t>cc136802</t>
  </si>
  <si>
    <t>cc136803</t>
  </si>
  <si>
    <t>cc136804</t>
  </si>
  <si>
    <t>cc136805</t>
  </si>
  <si>
    <t>cc136806</t>
  </si>
  <si>
    <t>cc136807</t>
  </si>
  <si>
    <t>cc136808</t>
  </si>
  <si>
    <t>cc136809</t>
  </si>
  <si>
    <t>cc136810</t>
  </si>
  <si>
    <t>cc136811</t>
  </si>
  <si>
    <t>cc136812</t>
  </si>
  <si>
    <t>cc136813</t>
  </si>
  <si>
    <t>cc136814</t>
  </si>
  <si>
    <t>cc136815</t>
  </si>
  <si>
    <t>cc136816</t>
  </si>
  <si>
    <t>cc136817</t>
  </si>
  <si>
    <t>cc136818</t>
  </si>
  <si>
    <t>cc136819</t>
  </si>
  <si>
    <t>cc136820</t>
  </si>
  <si>
    <t>cc136821</t>
  </si>
  <si>
    <t>cc136822</t>
  </si>
  <si>
    <t>cc136823</t>
  </si>
  <si>
    <t>cc136824</t>
  </si>
  <si>
    <t>cc136825</t>
  </si>
  <si>
    <t>cc136826</t>
  </si>
  <si>
    <t>cc136827</t>
  </si>
  <si>
    <t>cc136828</t>
  </si>
  <si>
    <t>cc136829</t>
  </si>
  <si>
    <t>cc136830</t>
  </si>
  <si>
    <t>cc136831</t>
  </si>
  <si>
    <t>cc136832</t>
  </si>
  <si>
    <t>cc136833</t>
  </si>
  <si>
    <t>cc136834</t>
  </si>
  <si>
    <t>cc136835</t>
  </si>
  <si>
    <t>cc136836</t>
  </si>
  <si>
    <t>cc136837</t>
  </si>
  <si>
    <t>cc136838</t>
  </si>
  <si>
    <t>cc136839</t>
  </si>
  <si>
    <t>cc136840</t>
  </si>
  <si>
    <t>cc136841</t>
  </si>
  <si>
    <t>cc136842</t>
  </si>
  <si>
    <t>cc136843</t>
  </si>
  <si>
    <t>cc136844</t>
  </si>
  <si>
    <t>cc136845</t>
  </si>
  <si>
    <t>cc136846</t>
  </si>
  <si>
    <t>cc136847</t>
  </si>
  <si>
    <t>cc136848</t>
  </si>
  <si>
    <t>cc136849</t>
  </si>
  <si>
    <t>cc136850</t>
  </si>
  <si>
    <t>cc136851</t>
  </si>
  <si>
    <t>cc136852</t>
  </si>
  <si>
    <t>cc136853</t>
  </si>
  <si>
    <t>cc136854</t>
  </si>
  <si>
    <t>cc136855</t>
  </si>
  <si>
    <t>cc136856</t>
  </si>
  <si>
    <t>cc136857</t>
  </si>
  <si>
    <t>cc136858</t>
  </si>
  <si>
    <t>cc136859</t>
  </si>
  <si>
    <t>cc136860</t>
  </si>
  <si>
    <t>cc136861</t>
  </si>
  <si>
    <t>cc136862</t>
  </si>
  <si>
    <t>cc136863</t>
  </si>
  <si>
    <t>cc136864</t>
  </si>
  <si>
    <t>cc136865</t>
  </si>
  <si>
    <t>cc136866</t>
  </si>
  <si>
    <t>cc136867</t>
  </si>
  <si>
    <t>cc136868</t>
  </si>
  <si>
    <t>cc136869</t>
  </si>
  <si>
    <t>cc136870</t>
  </si>
  <si>
    <t>cc136871</t>
  </si>
  <si>
    <t>cc136872</t>
  </si>
  <si>
    <t>cc136873</t>
  </si>
  <si>
    <t>cc136874</t>
  </si>
  <si>
    <t>cc136875</t>
  </si>
  <si>
    <t>cc136876</t>
  </si>
  <si>
    <t>cc136877</t>
  </si>
  <si>
    <t>cc136878</t>
  </si>
  <si>
    <t>cc136879</t>
  </si>
  <si>
    <t>cc136880</t>
  </si>
  <si>
    <t>cc136881</t>
  </si>
  <si>
    <t>cc136882</t>
  </si>
  <si>
    <t>cc136883</t>
  </si>
  <si>
    <t>cc136884</t>
  </si>
  <si>
    <t>cc136885</t>
  </si>
  <si>
    <t>cc136886</t>
  </si>
  <si>
    <t>cc136887</t>
  </si>
  <si>
    <t>cc136888</t>
  </si>
  <si>
    <t>cc136889</t>
  </si>
  <si>
    <t>cc136890</t>
  </si>
  <si>
    <t>cc136891</t>
  </si>
  <si>
    <t>cc136892</t>
  </si>
  <si>
    <t>cc136893</t>
  </si>
  <si>
    <t>cc136894</t>
  </si>
  <si>
    <t>cc136895</t>
  </si>
  <si>
    <t>cc136896</t>
  </si>
  <si>
    <t>cc136897</t>
  </si>
  <si>
    <t>cc136898</t>
  </si>
  <si>
    <t>cc136899</t>
  </si>
  <si>
    <t>cc136900</t>
  </si>
  <si>
    <t>cc136901</t>
  </si>
  <si>
    <t>cc136902</t>
  </si>
  <si>
    <t>cc136903</t>
  </si>
  <si>
    <t>cc136904</t>
  </si>
  <si>
    <t>cc136905</t>
  </si>
  <si>
    <t>cc136906</t>
  </si>
  <si>
    <t>cc136907</t>
  </si>
  <si>
    <t>cc136908</t>
  </si>
  <si>
    <t>cc136909</t>
  </si>
  <si>
    <t>cc136910</t>
  </si>
  <si>
    <t>cc136911</t>
  </si>
  <si>
    <t>cc136912</t>
  </si>
  <si>
    <t>cc136913</t>
  </si>
  <si>
    <t>cc136914</t>
  </si>
  <si>
    <t>cc136915</t>
  </si>
  <si>
    <t>cc136916</t>
  </si>
  <si>
    <t>cc136917</t>
  </si>
  <si>
    <t>cc136918</t>
  </si>
  <si>
    <t>cc136919</t>
  </si>
  <si>
    <t>cc136920</t>
  </si>
  <si>
    <t>cc136921</t>
  </si>
  <si>
    <t>cc136922</t>
  </si>
  <si>
    <t>cc136923</t>
  </si>
  <si>
    <t>cc136924</t>
  </si>
  <si>
    <t>cc136925</t>
  </si>
  <si>
    <t>cc136926</t>
  </si>
  <si>
    <t>cc136927</t>
  </si>
  <si>
    <t>cc136928</t>
  </si>
  <si>
    <t>cc136929</t>
  </si>
  <si>
    <t>cc136930</t>
  </si>
  <si>
    <t>cc136931</t>
  </si>
  <si>
    <t>cc136932</t>
  </si>
  <si>
    <t>cc136933</t>
  </si>
  <si>
    <t>cc136934</t>
  </si>
  <si>
    <t>cc136935</t>
  </si>
  <si>
    <t>cc136936</t>
  </si>
  <si>
    <t>cc136937</t>
  </si>
  <si>
    <t>cc136938</t>
  </si>
  <si>
    <t>cc136939</t>
  </si>
  <si>
    <t>cc136940</t>
  </si>
  <si>
    <t>cc136941</t>
  </si>
  <si>
    <t>cc136942</t>
  </si>
  <si>
    <t>cc136943</t>
  </si>
  <si>
    <t>cc136944</t>
  </si>
  <si>
    <t>cc136945</t>
  </si>
  <si>
    <t>cc136946</t>
  </si>
  <si>
    <t>cc136947</t>
  </si>
  <si>
    <t>cc136948</t>
  </si>
  <si>
    <t>cc136949</t>
  </si>
  <si>
    <t>cc136950</t>
  </si>
  <si>
    <t>cc136951</t>
  </si>
  <si>
    <t>cc136952</t>
  </si>
  <si>
    <t>cc136953</t>
  </si>
  <si>
    <t>cc136954</t>
  </si>
  <si>
    <t>cc136955</t>
  </si>
  <si>
    <t>cc136956</t>
  </si>
  <si>
    <t>cc136957</t>
  </si>
  <si>
    <t>cc136958</t>
  </si>
  <si>
    <t>cc136959</t>
  </si>
  <si>
    <t>cc136960</t>
  </si>
  <si>
    <t>cc136962</t>
  </si>
  <si>
    <t>cc136963</t>
  </si>
  <si>
    <t>cc136964</t>
  </si>
  <si>
    <t>cc136965</t>
  </si>
  <si>
    <t>cc136966</t>
  </si>
  <si>
    <t>cc136967</t>
  </si>
  <si>
    <t>cc136968</t>
  </si>
  <si>
    <t>cc136969</t>
  </si>
  <si>
    <t>cc136970</t>
  </si>
  <si>
    <t>cc136971</t>
  </si>
  <si>
    <t>cc136972</t>
  </si>
  <si>
    <t>cc136973</t>
  </si>
  <si>
    <t>cc136974</t>
  </si>
  <si>
    <t>cc136975</t>
  </si>
  <si>
    <t>cc136976</t>
  </si>
  <si>
    <t>cc136977</t>
  </si>
  <si>
    <t>cc136978</t>
  </si>
  <si>
    <t>cc136979</t>
  </si>
  <si>
    <t>cc136997</t>
  </si>
  <si>
    <t>Luke July 9th</t>
  </si>
  <si>
    <t>Luke July 7th</t>
  </si>
  <si>
    <t>Luke July 8th</t>
  </si>
  <si>
    <t>JULY 9TH</t>
  </si>
  <si>
    <t>cc136750</t>
  </si>
  <si>
    <t>cc136751</t>
  </si>
  <si>
    <t>cc136752</t>
  </si>
  <si>
    <t>cc136753</t>
  </si>
  <si>
    <t>cc136754</t>
  </si>
  <si>
    <t>cc136755</t>
  </si>
  <si>
    <t>cc136756</t>
  </si>
  <si>
    <t>cc136757</t>
  </si>
  <si>
    <t>cc136758</t>
  </si>
  <si>
    <t>cc136759</t>
  </si>
  <si>
    <t>cc136760</t>
  </si>
  <si>
    <t>cc136761</t>
  </si>
  <si>
    <t>cc136762</t>
  </si>
  <si>
    <t>cc136763</t>
  </si>
  <si>
    <t>cc136764</t>
  </si>
  <si>
    <t>cc136765</t>
  </si>
  <si>
    <t>cc136766</t>
  </si>
  <si>
    <t>cc136767</t>
  </si>
  <si>
    <t>cc136768</t>
  </si>
  <si>
    <t>cc136769</t>
  </si>
  <si>
    <t>cc136770</t>
  </si>
  <si>
    <t>cc136771</t>
  </si>
  <si>
    <t>cc136772</t>
  </si>
  <si>
    <t>cc136773</t>
  </si>
  <si>
    <t>cc136774</t>
  </si>
  <si>
    <t>cc136775</t>
  </si>
  <si>
    <t>cc136776</t>
  </si>
  <si>
    <t>cc136777</t>
  </si>
  <si>
    <t>cc136778</t>
  </si>
  <si>
    <t>cc136779</t>
  </si>
  <si>
    <t>cc136780</t>
  </si>
  <si>
    <t>cc136781</t>
  </si>
  <si>
    <t>cc136782</t>
  </si>
  <si>
    <t>cc136783</t>
  </si>
  <si>
    <t>cc136784</t>
  </si>
  <si>
    <t>cc136785</t>
  </si>
  <si>
    <t>cc136786</t>
  </si>
  <si>
    <t>cc136787</t>
  </si>
  <si>
    <t>cc136788</t>
  </si>
  <si>
    <t>cc136789</t>
  </si>
  <si>
    <t>cc136790</t>
  </si>
  <si>
    <t>cc136791</t>
  </si>
  <si>
    <t>cc136792</t>
  </si>
  <si>
    <t>cc136793</t>
  </si>
  <si>
    <t>cc136794</t>
  </si>
  <si>
    <t>cc136795</t>
  </si>
  <si>
    <t>cc136796</t>
  </si>
  <si>
    <t>cc136797</t>
  </si>
  <si>
    <t>cc136798</t>
  </si>
  <si>
    <t>cc136799</t>
  </si>
  <si>
    <t>cc144501</t>
  </si>
  <si>
    <t>cc144502</t>
  </si>
  <si>
    <t>cc144503</t>
  </si>
  <si>
    <t>cc144504</t>
  </si>
  <si>
    <t>cc144505</t>
  </si>
  <si>
    <t>cc144506</t>
  </si>
  <si>
    <t>cc144507</t>
  </si>
  <si>
    <t>cc144508</t>
  </si>
  <si>
    <t>cc144509</t>
  </si>
  <si>
    <t>cc144510</t>
  </si>
  <si>
    <t>cc144511</t>
  </si>
  <si>
    <t>cc144512</t>
  </si>
  <si>
    <t>cc144513</t>
  </si>
  <si>
    <t>cc144514</t>
  </si>
  <si>
    <t>cc144515</t>
  </si>
  <si>
    <t>cc144516</t>
  </si>
  <si>
    <t>cc144517</t>
  </si>
  <si>
    <t>cc144518</t>
  </si>
  <si>
    <t>cc144519</t>
  </si>
  <si>
    <t>cc144520</t>
  </si>
  <si>
    <t>cc144521</t>
  </si>
  <si>
    <t>cc144522</t>
  </si>
  <si>
    <t>cc144523</t>
  </si>
  <si>
    <t>cc144524</t>
  </si>
  <si>
    <t>cc144525</t>
  </si>
  <si>
    <t>cc144526</t>
  </si>
  <si>
    <t>cc144527</t>
  </si>
  <si>
    <t>cc144528</t>
  </si>
  <si>
    <t>cc144529</t>
  </si>
  <si>
    <t>cc144530</t>
  </si>
  <si>
    <t>cc144531</t>
  </si>
  <si>
    <t>cc144532</t>
  </si>
  <si>
    <t>cc144533</t>
  </si>
  <si>
    <t>cc144534</t>
  </si>
  <si>
    <t>cc144535</t>
  </si>
  <si>
    <t>cc144536</t>
  </si>
  <si>
    <t>cc144537</t>
  </si>
  <si>
    <t>cc144538</t>
  </si>
  <si>
    <t>cc144539</t>
  </si>
  <si>
    <t>cc144540</t>
  </si>
  <si>
    <t>cc144541</t>
  </si>
  <si>
    <t>cc144542</t>
  </si>
  <si>
    <t>cc144543</t>
  </si>
  <si>
    <t>cc144544</t>
  </si>
  <si>
    <t>cc144545</t>
  </si>
  <si>
    <t>cc144546</t>
  </si>
  <si>
    <t>cc144547</t>
  </si>
  <si>
    <t>cc144548</t>
  </si>
  <si>
    <t>cc144549</t>
  </si>
  <si>
    <t>cc144550</t>
  </si>
  <si>
    <t>cc144552</t>
  </si>
  <si>
    <t>cc144553</t>
  </si>
  <si>
    <t>cc144554</t>
  </si>
  <si>
    <t>cc144555</t>
  </si>
  <si>
    <t>cc144556</t>
  </si>
  <si>
    <t>cc144557</t>
  </si>
  <si>
    <t>cc144558</t>
  </si>
  <si>
    <t>cc144559</t>
  </si>
  <si>
    <t>cc144560</t>
  </si>
  <si>
    <t>cc144561</t>
  </si>
  <si>
    <t>cc144562</t>
  </si>
  <si>
    <t>cc144563</t>
  </si>
  <si>
    <t>cc144564</t>
  </si>
  <si>
    <t>cc144565</t>
  </si>
  <si>
    <t>cc144566</t>
  </si>
  <si>
    <t>cc144567</t>
  </si>
  <si>
    <t>cc144568</t>
  </si>
  <si>
    <t>cc144569</t>
  </si>
  <si>
    <t>cc144570</t>
  </si>
  <si>
    <t>cc144571</t>
  </si>
  <si>
    <t>cc144572</t>
  </si>
  <si>
    <t>cc144573</t>
  </si>
  <si>
    <t>cc144574</t>
  </si>
  <si>
    <t>cc144575</t>
  </si>
  <si>
    <t>cc144576</t>
  </si>
  <si>
    <t>cc144577</t>
  </si>
  <si>
    <t>cc144578</t>
  </si>
  <si>
    <t>cc144579</t>
  </si>
  <si>
    <t>cc144580</t>
  </si>
  <si>
    <t>cc144581</t>
  </si>
  <si>
    <t>cc144582</t>
  </si>
  <si>
    <t>cc144583</t>
  </si>
  <si>
    <t>cc144584</t>
  </si>
  <si>
    <t>cc144585</t>
  </si>
  <si>
    <t>cc144586</t>
  </si>
  <si>
    <t>cc144587</t>
  </si>
  <si>
    <t>cc144588</t>
  </si>
  <si>
    <t>cc144589</t>
  </si>
  <si>
    <t>cc144590</t>
  </si>
  <si>
    <t>cc144591</t>
  </si>
  <si>
    <t>cc144592</t>
  </si>
  <si>
    <t>cc144593</t>
  </si>
  <si>
    <t>cc144594</t>
  </si>
  <si>
    <t>cc144595</t>
  </si>
  <si>
    <t>cc144596</t>
  </si>
  <si>
    <t>cc144597</t>
  </si>
  <si>
    <t>cc144598</t>
  </si>
  <si>
    <t>cc144599</t>
  </si>
  <si>
    <t>JULY 7TH</t>
  </si>
  <si>
    <t>NICK</t>
  </si>
  <si>
    <t>JULY 10TH</t>
  </si>
  <si>
    <t>JULY 11TH</t>
  </si>
  <si>
    <t>No Sample</t>
  </si>
  <si>
    <t>no sample</t>
  </si>
  <si>
    <t>no Sample</t>
  </si>
  <si>
    <t>Andy</t>
  </si>
  <si>
    <t>Andy July 15th</t>
  </si>
  <si>
    <t xml:space="preserve">Luke July 11th </t>
  </si>
  <si>
    <t>Luke July 10th</t>
  </si>
  <si>
    <t>cc136582</t>
  </si>
  <si>
    <t>cc136583</t>
  </si>
  <si>
    <t>cc136584</t>
  </si>
  <si>
    <t>cc136585</t>
  </si>
  <si>
    <t>cc136586</t>
  </si>
  <si>
    <t>cc136587</t>
  </si>
  <si>
    <t>cc136588</t>
  </si>
  <si>
    <t>cc136589</t>
  </si>
  <si>
    <t>cc136590</t>
  </si>
  <si>
    <t>cc136591</t>
  </si>
  <si>
    <t>cc136592</t>
  </si>
  <si>
    <t>cc136593</t>
  </si>
  <si>
    <t>cc136594</t>
  </si>
  <si>
    <t>cc136595</t>
  </si>
  <si>
    <t>cc136596</t>
  </si>
  <si>
    <t>cc136597</t>
  </si>
  <si>
    <t>cc136598</t>
  </si>
  <si>
    <t>cc136599</t>
  </si>
  <si>
    <t>cc136600</t>
  </si>
  <si>
    <t>cc136601</t>
  </si>
  <si>
    <t>cc136602</t>
  </si>
  <si>
    <t>cc136603</t>
  </si>
  <si>
    <t>cc136604</t>
  </si>
  <si>
    <t>cc136605</t>
  </si>
  <si>
    <t>cc136606</t>
  </si>
  <si>
    <t>cc136607</t>
  </si>
  <si>
    <t>cc136608</t>
  </si>
  <si>
    <t>cc136609</t>
  </si>
  <si>
    <t>cc136610</t>
  </si>
  <si>
    <t>cc136611</t>
  </si>
  <si>
    <t>cc136612</t>
  </si>
  <si>
    <t>cc136613</t>
  </si>
  <si>
    <t>cc136614</t>
  </si>
  <si>
    <t>cc136615</t>
  </si>
  <si>
    <t>cc136616</t>
  </si>
  <si>
    <t>cc136617</t>
  </si>
  <si>
    <t>cc136618</t>
  </si>
  <si>
    <t>cc136619</t>
  </si>
  <si>
    <t>cc136620</t>
  </si>
  <si>
    <t>cc136621</t>
  </si>
  <si>
    <t>Luke July 14th</t>
  </si>
  <si>
    <t>cc136622</t>
  </si>
  <si>
    <t>cc136623</t>
  </si>
  <si>
    <t>cc136624</t>
  </si>
  <si>
    <t>cc136625</t>
  </si>
  <si>
    <t>cc136626</t>
  </si>
  <si>
    <t>cc136627</t>
  </si>
  <si>
    <t>cc136628</t>
  </si>
  <si>
    <t>cc136629</t>
  </si>
  <si>
    <t>cc136630</t>
  </si>
  <si>
    <t>cc136631</t>
  </si>
  <si>
    <t>cc136632</t>
  </si>
  <si>
    <t>cc136633</t>
  </si>
  <si>
    <t>cc136634</t>
  </si>
  <si>
    <t>cc136635</t>
  </si>
  <si>
    <t>cc136636</t>
  </si>
  <si>
    <t>cc136637</t>
  </si>
  <si>
    <t>cc136638</t>
  </si>
  <si>
    <t>cc136639</t>
  </si>
  <si>
    <t>cc136640</t>
  </si>
  <si>
    <t>cc136641</t>
  </si>
  <si>
    <t>cc136642</t>
  </si>
  <si>
    <t>cc136643</t>
  </si>
  <si>
    <t>cc136644</t>
  </si>
  <si>
    <t>cc136645</t>
  </si>
  <si>
    <t>cc136646</t>
  </si>
  <si>
    <t>cc136647</t>
  </si>
  <si>
    <t>cc136648</t>
  </si>
  <si>
    <t>cc136649</t>
  </si>
  <si>
    <t>cc136650</t>
  </si>
  <si>
    <t>cc136651</t>
  </si>
  <si>
    <t>cc136652</t>
  </si>
  <si>
    <t>cc136653</t>
  </si>
  <si>
    <t>cc136654</t>
  </si>
  <si>
    <t>cc136655</t>
  </si>
  <si>
    <t>cc136656</t>
  </si>
  <si>
    <t>cc136657</t>
  </si>
  <si>
    <t>cc136658</t>
  </si>
  <si>
    <t>cc136659</t>
  </si>
  <si>
    <t>cc136660</t>
  </si>
  <si>
    <t>cc136661</t>
  </si>
  <si>
    <t>cc136662</t>
  </si>
  <si>
    <t>cc136663</t>
  </si>
  <si>
    <t>cc136664</t>
  </si>
  <si>
    <t>cc136665</t>
  </si>
  <si>
    <t>cc136666</t>
  </si>
  <si>
    <t>cc136667</t>
  </si>
  <si>
    <t>cc136668</t>
  </si>
  <si>
    <t>cc136669</t>
  </si>
  <si>
    <t>cc136670</t>
  </si>
  <si>
    <t>cc136671</t>
  </si>
  <si>
    <t>cc136672</t>
  </si>
  <si>
    <t>cc136673</t>
  </si>
  <si>
    <t>cc136674</t>
  </si>
  <si>
    <t>cc136675</t>
  </si>
  <si>
    <t>cc136676</t>
  </si>
  <si>
    <t>cc136677</t>
  </si>
  <si>
    <t>cc136678</t>
  </si>
  <si>
    <t>cc136679</t>
  </si>
  <si>
    <t>cc136680</t>
  </si>
  <si>
    <t>cc136681</t>
  </si>
  <si>
    <t>cc136682</t>
  </si>
  <si>
    <t>cc136683</t>
  </si>
  <si>
    <t>cc136684</t>
  </si>
  <si>
    <t>cc136685</t>
  </si>
  <si>
    <t>cc136686</t>
  </si>
  <si>
    <t>cc136687</t>
  </si>
  <si>
    <t>cc136688</t>
  </si>
  <si>
    <t>cc136689</t>
  </si>
  <si>
    <t>cc136690</t>
  </si>
  <si>
    <t>cc136691</t>
  </si>
  <si>
    <t>cc136692</t>
  </si>
  <si>
    <t>cc136693</t>
  </si>
  <si>
    <t>cc136694</t>
  </si>
  <si>
    <t>cc136695</t>
  </si>
  <si>
    <t>cc136696</t>
  </si>
  <si>
    <t>cc136697</t>
  </si>
  <si>
    <t>cc136698</t>
  </si>
  <si>
    <t>cc136699</t>
  </si>
  <si>
    <t>cc136700</t>
  </si>
  <si>
    <t>cc136701</t>
  </si>
  <si>
    <t>cc136702</t>
  </si>
  <si>
    <t>cc136703</t>
  </si>
  <si>
    <t>cc136704</t>
  </si>
  <si>
    <t>cc136705</t>
  </si>
  <si>
    <t>cc136706</t>
  </si>
  <si>
    <t>cc136707</t>
  </si>
  <si>
    <t>cc136708</t>
  </si>
  <si>
    <t>cc136709</t>
  </si>
  <si>
    <t>cc136710</t>
  </si>
  <si>
    <t>cc136711</t>
  </si>
  <si>
    <t>cc136712</t>
  </si>
  <si>
    <t>cc136713</t>
  </si>
  <si>
    <t>cc136714</t>
  </si>
  <si>
    <t>cc136715</t>
  </si>
  <si>
    <t>cc136716</t>
  </si>
  <si>
    <t>cc136717</t>
  </si>
  <si>
    <t>cc136718</t>
  </si>
  <si>
    <t>cc136719</t>
  </si>
  <si>
    <t>cc136720</t>
  </si>
  <si>
    <t>cc136721</t>
  </si>
  <si>
    <t>cc136722</t>
  </si>
  <si>
    <t>cc136723</t>
  </si>
  <si>
    <t>cc136724</t>
  </si>
  <si>
    <t>cc136725</t>
  </si>
  <si>
    <t>cc136726</t>
  </si>
  <si>
    <t>cc136732</t>
  </si>
  <si>
    <t>cc136733</t>
  </si>
  <si>
    <t>cc136734</t>
  </si>
  <si>
    <t>cc136735</t>
  </si>
  <si>
    <t>cc136736</t>
  </si>
  <si>
    <t>cc136737</t>
  </si>
  <si>
    <t>cc136738</t>
  </si>
  <si>
    <t>cc136739</t>
  </si>
  <si>
    <t>cc136740</t>
  </si>
  <si>
    <t>cc136741</t>
  </si>
  <si>
    <t>cc136742</t>
  </si>
  <si>
    <t>cc136743</t>
  </si>
  <si>
    <t>cc136744</t>
  </si>
  <si>
    <t>cc136745</t>
  </si>
  <si>
    <t>cc136746</t>
  </si>
  <si>
    <t>cc136747</t>
  </si>
  <si>
    <t>cc136748</t>
  </si>
  <si>
    <t>cc136749</t>
  </si>
  <si>
    <t>cc136501</t>
  </si>
  <si>
    <t>cc136502</t>
  </si>
  <si>
    <t>cc136503</t>
  </si>
  <si>
    <t>cc136504</t>
  </si>
  <si>
    <t>cc136505</t>
  </si>
  <si>
    <t>cc136506</t>
  </si>
  <si>
    <t>cc136507</t>
  </si>
  <si>
    <t>cc136508</t>
  </si>
  <si>
    <t>cc136509</t>
  </si>
  <si>
    <t>cc136510</t>
  </si>
  <si>
    <t>cc136511</t>
  </si>
  <si>
    <t>cc136512</t>
  </si>
  <si>
    <t>cc136513</t>
  </si>
  <si>
    <t>cc136514</t>
  </si>
  <si>
    <t>cc136515</t>
  </si>
  <si>
    <t>cc136516</t>
  </si>
  <si>
    <t>cc136517</t>
  </si>
  <si>
    <t>cc136518</t>
  </si>
  <si>
    <t>cc136519</t>
  </si>
  <si>
    <t>cc136520</t>
  </si>
  <si>
    <t>cc136521</t>
  </si>
  <si>
    <t>cc136522</t>
  </si>
  <si>
    <t>cc136523</t>
  </si>
  <si>
    <t>cc136524</t>
  </si>
  <si>
    <t>cc136525</t>
  </si>
  <si>
    <t>cc136526</t>
  </si>
  <si>
    <t>cc136527</t>
  </si>
  <si>
    <t>cc136528</t>
  </si>
  <si>
    <t>cc136529</t>
  </si>
  <si>
    <t>cc136530</t>
  </si>
  <si>
    <t>cc136531</t>
  </si>
  <si>
    <t>cc136532</t>
  </si>
  <si>
    <t>cc136533</t>
  </si>
  <si>
    <t>cc136534</t>
  </si>
  <si>
    <t>cc136535</t>
  </si>
  <si>
    <t>cc136536</t>
  </si>
  <si>
    <t>cc136537</t>
  </si>
  <si>
    <t>cc136538</t>
  </si>
  <si>
    <t>cc136539</t>
  </si>
  <si>
    <t>cc136540</t>
  </si>
  <si>
    <t>cc136541</t>
  </si>
  <si>
    <t>cc136542</t>
  </si>
  <si>
    <t>cc136543</t>
  </si>
  <si>
    <t>cc136544</t>
  </si>
  <si>
    <t>cc136545</t>
  </si>
  <si>
    <t>cc136546</t>
  </si>
  <si>
    <t>cc136547</t>
  </si>
  <si>
    <t>cc136548</t>
  </si>
  <si>
    <t>cc136549</t>
  </si>
  <si>
    <t>cc136550</t>
  </si>
  <si>
    <t>cc136551</t>
  </si>
  <si>
    <t>cc136552</t>
  </si>
  <si>
    <t>cc136553</t>
  </si>
  <si>
    <t>cc136554</t>
  </si>
  <si>
    <t>cc136555</t>
  </si>
  <si>
    <t>cc136556</t>
  </si>
  <si>
    <t>cc136557</t>
  </si>
  <si>
    <t>cc136558</t>
  </si>
  <si>
    <t>cc136559</t>
  </si>
  <si>
    <t>cc136560</t>
  </si>
  <si>
    <t>cc136561</t>
  </si>
  <si>
    <t>cc136562</t>
  </si>
  <si>
    <t>cc136563</t>
  </si>
  <si>
    <t>cc136564</t>
  </si>
  <si>
    <t>cc136565</t>
  </si>
  <si>
    <t>cc136566</t>
  </si>
  <si>
    <t>cc136567</t>
  </si>
  <si>
    <t>cc136568</t>
  </si>
  <si>
    <t>cc136569</t>
  </si>
  <si>
    <t>cc136570</t>
  </si>
  <si>
    <t>cc136571</t>
  </si>
  <si>
    <t>cc136572</t>
  </si>
  <si>
    <t>cc136573</t>
  </si>
  <si>
    <t>cc136574</t>
  </si>
  <si>
    <t>cc136575</t>
  </si>
  <si>
    <t>cc136576</t>
  </si>
  <si>
    <t>cc136577</t>
  </si>
  <si>
    <t>cc136578</t>
  </si>
  <si>
    <t>cc136579</t>
  </si>
  <si>
    <t>cc136580</t>
  </si>
  <si>
    <t>cc136581</t>
  </si>
  <si>
    <t>Luke July 15th</t>
  </si>
  <si>
    <t>Luke July 16th</t>
  </si>
  <si>
    <t>cc136961</t>
  </si>
  <si>
    <t>Luke July 18th</t>
  </si>
  <si>
    <t>cc144600</t>
  </si>
  <si>
    <t>cc144601</t>
  </si>
  <si>
    <t>cc144602</t>
  </si>
  <si>
    <t>cc144603</t>
  </si>
  <si>
    <t>cc144604</t>
  </si>
  <si>
    <t>cc144605</t>
  </si>
  <si>
    <t>cc144606</t>
  </si>
  <si>
    <t>cc144607</t>
  </si>
  <si>
    <t>cc144608</t>
  </si>
  <si>
    <t>cc144609</t>
  </si>
  <si>
    <t>cc144610</t>
  </si>
  <si>
    <t>cc144611</t>
  </si>
  <si>
    <t>cc144612</t>
  </si>
  <si>
    <t>cc144613</t>
  </si>
  <si>
    <t>cc144614</t>
  </si>
  <si>
    <t>cc144615</t>
  </si>
  <si>
    <t>cc144616</t>
  </si>
  <si>
    <t>cc144617</t>
  </si>
  <si>
    <t>cc144618</t>
  </si>
  <si>
    <t>cc144619</t>
  </si>
  <si>
    <t>cc144620</t>
  </si>
  <si>
    <t>cc144621</t>
  </si>
  <si>
    <t>cc144622</t>
  </si>
  <si>
    <t>cc144623</t>
  </si>
  <si>
    <t>cc144624</t>
  </si>
  <si>
    <t>cc144625</t>
  </si>
  <si>
    <t>cc144626</t>
  </si>
  <si>
    <t>cc144627</t>
  </si>
  <si>
    <t>cc144628</t>
  </si>
  <si>
    <t>cc144629</t>
  </si>
  <si>
    <t>cc144630</t>
  </si>
  <si>
    <t>Sample #</t>
  </si>
  <si>
    <t>Sampler</t>
  </si>
  <si>
    <t>cc144691</t>
  </si>
  <si>
    <t>cc144692</t>
  </si>
  <si>
    <t>cc144693</t>
  </si>
  <si>
    <t>cc144694</t>
  </si>
  <si>
    <t>Colin</t>
  </si>
  <si>
    <t>cc144695</t>
  </si>
  <si>
    <t>cc144696</t>
  </si>
  <si>
    <t>cc144697</t>
  </si>
  <si>
    <t>cc144698</t>
  </si>
  <si>
    <t>cc144699</t>
  </si>
  <si>
    <t>cc144700</t>
  </si>
  <si>
    <t>cc144701</t>
  </si>
  <si>
    <t>cc144702</t>
  </si>
  <si>
    <t>cc144703</t>
  </si>
  <si>
    <t>cc144707</t>
  </si>
  <si>
    <t>cc144708</t>
  </si>
  <si>
    <t>cc144709</t>
  </si>
  <si>
    <t>cc144710</t>
  </si>
  <si>
    <t>cc144711</t>
  </si>
  <si>
    <t>cc144712</t>
  </si>
  <si>
    <t>cc144713</t>
  </si>
  <si>
    <t>cc144714</t>
  </si>
  <si>
    <t>cc144715</t>
  </si>
  <si>
    <t>cc144716</t>
  </si>
  <si>
    <t>cc144717</t>
  </si>
  <si>
    <t>cc144718</t>
  </si>
  <si>
    <t>cc144719</t>
  </si>
  <si>
    <t>cc144720</t>
  </si>
  <si>
    <t>cc144721</t>
  </si>
  <si>
    <t>cc144722</t>
  </si>
  <si>
    <t>cc144723</t>
  </si>
  <si>
    <t>cc144724</t>
  </si>
  <si>
    <t>cc144725</t>
  </si>
  <si>
    <t>cc144726</t>
  </si>
  <si>
    <t>cc144727</t>
  </si>
  <si>
    <t>cc144728</t>
  </si>
  <si>
    <t>cc144729</t>
  </si>
  <si>
    <t>cc144730</t>
  </si>
  <si>
    <t>cc144731</t>
  </si>
  <si>
    <t>cc144732</t>
  </si>
  <si>
    <t>cc144733</t>
  </si>
  <si>
    <t>cc144734</t>
  </si>
  <si>
    <t>cc144735</t>
  </si>
  <si>
    <t>cc144736</t>
  </si>
  <si>
    <t>cc144737</t>
  </si>
  <si>
    <t>cc144738</t>
  </si>
  <si>
    <t>cc144739</t>
  </si>
  <si>
    <t>cc144740</t>
  </si>
  <si>
    <t>cc144672</t>
  </si>
  <si>
    <t>cc144680</t>
  </si>
  <si>
    <t>cc144673</t>
  </si>
  <si>
    <t>cc144674</t>
  </si>
  <si>
    <t>cc144675</t>
  </si>
  <si>
    <t>cc144676</t>
  </si>
  <si>
    <t>cc144677</t>
  </si>
  <si>
    <t>cc144678</t>
  </si>
  <si>
    <t>cc144679</t>
  </si>
  <si>
    <t>cc14685</t>
  </si>
  <si>
    <t>cc144684</t>
  </si>
  <si>
    <t>cc144683</t>
  </si>
  <si>
    <t>cc144682</t>
  </si>
  <si>
    <t>cc144681</t>
  </si>
  <si>
    <t>cc144686</t>
  </si>
  <si>
    <t>cc144687</t>
  </si>
  <si>
    <t>cc144688</t>
  </si>
  <si>
    <t>cc144689</t>
  </si>
  <si>
    <t>cc144690</t>
  </si>
  <si>
    <t>cc144751</t>
  </si>
  <si>
    <t>cc144752</t>
  </si>
  <si>
    <t>cc144753</t>
  </si>
  <si>
    <t>cc144754</t>
  </si>
  <si>
    <t>cc144755</t>
  </si>
  <si>
    <t>cc144756</t>
  </si>
  <si>
    <t>cc144757</t>
  </si>
  <si>
    <t>cc144758</t>
  </si>
  <si>
    <t>cc144759</t>
  </si>
  <si>
    <t>cc144760</t>
  </si>
  <si>
    <t>cc144761</t>
  </si>
  <si>
    <t>cc144762</t>
  </si>
  <si>
    <t>cc144763</t>
  </si>
  <si>
    <t>cc144764</t>
  </si>
  <si>
    <t>cc144765</t>
  </si>
  <si>
    <t>cc144766</t>
  </si>
  <si>
    <t>cc144767</t>
  </si>
  <si>
    <t>cc144768</t>
  </si>
  <si>
    <t>cc144769</t>
  </si>
  <si>
    <t>andy</t>
  </si>
  <si>
    <t>cc144770</t>
  </si>
  <si>
    <t>cc144771</t>
  </si>
  <si>
    <t>cc144772</t>
  </si>
  <si>
    <t>cc144773</t>
  </si>
  <si>
    <t>cc144774</t>
  </si>
  <si>
    <t>cc144775</t>
  </si>
  <si>
    <t>cc144776</t>
  </si>
  <si>
    <t>cc144777</t>
  </si>
  <si>
    <t>cc144778</t>
  </si>
  <si>
    <t>cc144779</t>
  </si>
  <si>
    <t>cc144780</t>
  </si>
  <si>
    <t>cc144781</t>
  </si>
  <si>
    <t>cc144782</t>
  </si>
  <si>
    <t>cc144783</t>
  </si>
  <si>
    <t>cc144784</t>
  </si>
  <si>
    <t>cc144785</t>
  </si>
  <si>
    <t>cc144742</t>
  </si>
  <si>
    <t>cc144741</t>
  </si>
  <si>
    <t>Colin July 8th</t>
  </si>
  <si>
    <t>Colin July 9th</t>
  </si>
  <si>
    <t>Colin July 10th</t>
  </si>
  <si>
    <t>Colin July 11th</t>
  </si>
  <si>
    <t>Colin July 14th</t>
  </si>
  <si>
    <t>Colin july 15th</t>
  </si>
  <si>
    <t>Colin july 17th</t>
  </si>
  <si>
    <t>cc136998</t>
  </si>
  <si>
    <t>cc136999</t>
  </si>
  <si>
    <t>cc137000</t>
  </si>
  <si>
    <t>cc1</t>
  </si>
  <si>
    <t>No sample</t>
  </si>
  <si>
    <t>cc144821</t>
  </si>
  <si>
    <t>cc144822</t>
  </si>
  <si>
    <t>cc144823</t>
  </si>
  <si>
    <t>cc144824</t>
  </si>
  <si>
    <t>cc144825</t>
  </si>
  <si>
    <t>cc144826</t>
  </si>
  <si>
    <t>cc144827</t>
  </si>
  <si>
    <t>cc144828</t>
  </si>
  <si>
    <t>cc144829</t>
  </si>
  <si>
    <t>cc144830</t>
  </si>
  <si>
    <t>cc144831</t>
  </si>
  <si>
    <t>cc144832</t>
  </si>
  <si>
    <t>cc144833</t>
  </si>
  <si>
    <t>cc144834</t>
  </si>
  <si>
    <t>cc144835</t>
  </si>
  <si>
    <t>cc144836</t>
  </si>
  <si>
    <t>cc144837</t>
  </si>
  <si>
    <t>cc144838</t>
  </si>
  <si>
    <t>cc144839</t>
  </si>
  <si>
    <t>cc144840</t>
  </si>
  <si>
    <t>cc144841</t>
  </si>
  <si>
    <t>cc144842</t>
  </si>
  <si>
    <t>cc144843</t>
  </si>
  <si>
    <t>cc144844</t>
  </si>
  <si>
    <t>cc144845</t>
  </si>
  <si>
    <t>cc144846</t>
  </si>
  <si>
    <t>cc144847</t>
  </si>
  <si>
    <t>cc144848</t>
  </si>
  <si>
    <t>cc144849</t>
  </si>
  <si>
    <t>cc144850</t>
  </si>
  <si>
    <t>cc144851</t>
  </si>
  <si>
    <t>cc144852</t>
  </si>
  <si>
    <t>cc144853</t>
  </si>
  <si>
    <t>cc144854</t>
  </si>
  <si>
    <t>cc144855</t>
  </si>
  <si>
    <t>cc144856</t>
  </si>
  <si>
    <t>cc144857</t>
  </si>
  <si>
    <t>cc144858</t>
  </si>
  <si>
    <t>cc144859</t>
  </si>
  <si>
    <t>cc144860</t>
  </si>
  <si>
    <t>cc144861</t>
  </si>
  <si>
    <t>cc144862</t>
  </si>
  <si>
    <t>cc144863</t>
  </si>
  <si>
    <t>cc144864</t>
  </si>
  <si>
    <t>Luke</t>
  </si>
  <si>
    <t>cc144631</t>
  </si>
  <si>
    <t>cc144632</t>
  </si>
  <si>
    <t>cc144633</t>
  </si>
  <si>
    <t>cc144634</t>
  </si>
  <si>
    <t>cc144635</t>
  </si>
  <si>
    <t>cc144636</t>
  </si>
  <si>
    <t>cc144637</t>
  </si>
  <si>
    <t>cc144638</t>
  </si>
  <si>
    <t>cc144639</t>
  </si>
  <si>
    <t>cc144640</t>
  </si>
  <si>
    <t>cc144641</t>
  </si>
  <si>
    <t>cc144642</t>
  </si>
  <si>
    <t>cc144643</t>
  </si>
  <si>
    <t>cc144644</t>
  </si>
  <si>
    <t>cc144645</t>
  </si>
  <si>
    <t>cc144646</t>
  </si>
  <si>
    <t>cc144647</t>
  </si>
  <si>
    <t>cc144648</t>
  </si>
  <si>
    <t>cc144649</t>
  </si>
  <si>
    <t>cc144650</t>
  </si>
  <si>
    <t>cc144651</t>
  </si>
  <si>
    <t>cc144652</t>
  </si>
  <si>
    <t>cc144671</t>
  </si>
  <si>
    <t>cc144670</t>
  </si>
  <si>
    <t>cc144669</t>
  </si>
  <si>
    <t>cc144668</t>
  </si>
  <si>
    <t>cc144667</t>
  </si>
  <si>
    <t>cc144666</t>
  </si>
  <si>
    <t>cc144665</t>
  </si>
  <si>
    <t>cc144664</t>
  </si>
  <si>
    <t>cc144663</t>
  </si>
  <si>
    <t>cc144662</t>
  </si>
  <si>
    <t>cc144661</t>
  </si>
  <si>
    <t>cc144660</t>
  </si>
  <si>
    <t>cc144659</t>
  </si>
  <si>
    <t>cc144658</t>
  </si>
  <si>
    <t>cc144657</t>
  </si>
  <si>
    <t>cc144656</t>
  </si>
  <si>
    <t>cc144655</t>
  </si>
  <si>
    <t>cc144654</t>
  </si>
  <si>
    <t>cc144653</t>
  </si>
  <si>
    <t>cc144704</t>
  </si>
  <si>
    <t>cc144705</t>
  </si>
  <si>
    <t>cc144706</t>
  </si>
  <si>
    <t>cc144866</t>
  </si>
  <si>
    <t>cc144867</t>
  </si>
  <si>
    <t>cc144868</t>
  </si>
  <si>
    <t>cc144869</t>
  </si>
  <si>
    <t>cc144870</t>
  </si>
  <si>
    <t>cc144871</t>
  </si>
  <si>
    <t>cc144872</t>
  </si>
  <si>
    <t>cc144873</t>
  </si>
  <si>
    <t>cc144874</t>
  </si>
  <si>
    <t>cc144875</t>
  </si>
  <si>
    <t>cc144876</t>
  </si>
  <si>
    <t>cc144877</t>
  </si>
  <si>
    <t>cc144878</t>
  </si>
  <si>
    <t>cc144879</t>
  </si>
  <si>
    <t>cc144880</t>
  </si>
  <si>
    <t>cc144881</t>
  </si>
  <si>
    <t>cc144882</t>
  </si>
  <si>
    <t>cc144883</t>
  </si>
  <si>
    <t>cc144884</t>
  </si>
  <si>
    <t>cc144885</t>
  </si>
  <si>
    <t>cc144886</t>
  </si>
  <si>
    <t>cc144887</t>
  </si>
  <si>
    <t>cc144888</t>
  </si>
  <si>
    <t>cc144889</t>
  </si>
  <si>
    <t>cc144890</t>
  </si>
  <si>
    <t>ns</t>
  </si>
  <si>
    <t>zz20101</t>
  </si>
  <si>
    <t>zz20102</t>
  </si>
  <si>
    <t>zz20103</t>
  </si>
  <si>
    <t>zz20104</t>
  </si>
  <si>
    <t>zz20105</t>
  </si>
  <si>
    <t>zz20106</t>
  </si>
  <si>
    <t>zz20107</t>
  </si>
  <si>
    <t>zz20108</t>
  </si>
  <si>
    <t>zz20109</t>
  </si>
  <si>
    <t>zz20110</t>
  </si>
  <si>
    <t>zz20111</t>
  </si>
  <si>
    <t>zz20112</t>
  </si>
  <si>
    <t>zz20113</t>
  </si>
  <si>
    <t>Justin</t>
  </si>
  <si>
    <t>Ns</t>
  </si>
  <si>
    <t>ZZ20220</t>
  </si>
  <si>
    <t>ZZ20219</t>
  </si>
  <si>
    <t>ZZ20218</t>
  </si>
  <si>
    <t>ZZ20217</t>
  </si>
  <si>
    <t>ZZ20216</t>
  </si>
  <si>
    <t>ZZ20215</t>
  </si>
  <si>
    <t>ZZ20214</t>
  </si>
  <si>
    <t>ZZ20213</t>
  </si>
  <si>
    <t>ZZ20212</t>
  </si>
  <si>
    <t>ZZ20211</t>
  </si>
  <si>
    <t>ZZ20210</t>
  </si>
  <si>
    <t>ZZ20209</t>
  </si>
  <si>
    <t>ZZ20208</t>
  </si>
  <si>
    <t>ZZ20207</t>
  </si>
  <si>
    <t>ZZ20206</t>
  </si>
  <si>
    <t>ZZ20205</t>
  </si>
  <si>
    <t>ZZ20204</t>
  </si>
  <si>
    <t>ZZ20203</t>
  </si>
  <si>
    <t>Riley</t>
  </si>
  <si>
    <t>NS</t>
  </si>
  <si>
    <t>zz20250</t>
  </si>
  <si>
    <t>zz20249</t>
  </si>
  <si>
    <t>zz20248</t>
  </si>
  <si>
    <t>zz20247</t>
  </si>
  <si>
    <t>zz20246</t>
  </si>
  <si>
    <t>zz20245</t>
  </si>
  <si>
    <t>zz20244</t>
  </si>
  <si>
    <t>zz20243</t>
  </si>
  <si>
    <t>zz20242</t>
  </si>
  <si>
    <t>zz20241</t>
  </si>
  <si>
    <t>zz20240</t>
  </si>
  <si>
    <t>zz20239</t>
  </si>
  <si>
    <t>zz20238</t>
  </si>
  <si>
    <t>zz20237</t>
  </si>
  <si>
    <t>zz20236</t>
  </si>
  <si>
    <t>zz20235</t>
  </si>
  <si>
    <t>zz20234</t>
  </si>
  <si>
    <t>zz20233</t>
  </si>
  <si>
    <t>zz20232</t>
  </si>
  <si>
    <t>zz20231</t>
  </si>
  <si>
    <t>Jordan</t>
  </si>
  <si>
    <t>zz20031</t>
  </si>
  <si>
    <t>zz20032</t>
  </si>
  <si>
    <t>zz20033</t>
  </si>
  <si>
    <t>zz20034</t>
  </si>
  <si>
    <t>zz20035</t>
  </si>
  <si>
    <t>zz20036</t>
  </si>
  <si>
    <t>zz20037</t>
  </si>
  <si>
    <t>zz20038</t>
  </si>
  <si>
    <t>zz20039</t>
  </si>
  <si>
    <t>zz20040</t>
  </si>
  <si>
    <t>zz20041</t>
  </si>
  <si>
    <t>zz20042</t>
  </si>
  <si>
    <t>zz20043</t>
  </si>
  <si>
    <t>zz20044</t>
  </si>
  <si>
    <t>zz20045</t>
  </si>
  <si>
    <t>zz20046</t>
  </si>
  <si>
    <t>zz20047</t>
  </si>
  <si>
    <t>zz20048</t>
  </si>
  <si>
    <t>zz20049</t>
  </si>
  <si>
    <t>zz20050</t>
  </si>
  <si>
    <t>zz20051</t>
  </si>
  <si>
    <t>zz20052</t>
  </si>
  <si>
    <t>zz20053</t>
  </si>
  <si>
    <t>zz20054</t>
  </si>
  <si>
    <t>zz20055</t>
  </si>
  <si>
    <t>zz20056</t>
  </si>
  <si>
    <t>Kory</t>
  </si>
  <si>
    <t>ZZ20202</t>
  </si>
  <si>
    <t>ZZ20201</t>
  </si>
  <si>
    <t>ZZ20200</t>
  </si>
  <si>
    <t>ZZ20199</t>
  </si>
  <si>
    <t>ZZ20198</t>
  </si>
  <si>
    <t>ZZ20197</t>
  </si>
  <si>
    <t>ZZ20196</t>
  </si>
  <si>
    <t>ZZ20195</t>
  </si>
  <si>
    <t>ZZ20194</t>
  </si>
  <si>
    <t>ZZ20193</t>
  </si>
  <si>
    <t>ZZ20192</t>
  </si>
  <si>
    <t>ZZ20191</t>
  </si>
  <si>
    <t>ZZ20190</t>
  </si>
  <si>
    <t>ZZ20189</t>
  </si>
  <si>
    <t>ZZ20188</t>
  </si>
  <si>
    <t>ZZ20187</t>
  </si>
  <si>
    <t>ZZ20186</t>
  </si>
  <si>
    <t>ZZ20185</t>
  </si>
  <si>
    <t>ZZ20184</t>
  </si>
  <si>
    <t>ZZ20183</t>
  </si>
  <si>
    <t>ZZ20182</t>
  </si>
  <si>
    <t>ZZ20181</t>
  </si>
  <si>
    <t>ZZ20030</t>
  </si>
  <si>
    <t>ZZ20029</t>
  </si>
  <si>
    <t>ZZ20028</t>
  </si>
  <si>
    <t>zz20114</t>
  </si>
  <si>
    <t>zz20115</t>
  </si>
  <si>
    <t>zz20116</t>
  </si>
  <si>
    <t>zz20117</t>
  </si>
  <si>
    <t>zz20118</t>
  </si>
  <si>
    <t>zz20119</t>
  </si>
  <si>
    <t>zz20120</t>
  </si>
  <si>
    <t>zz20121</t>
  </si>
  <si>
    <t>zz20122</t>
  </si>
  <si>
    <t>zz20123</t>
  </si>
  <si>
    <t>zz20124</t>
  </si>
  <si>
    <t>zz20125</t>
  </si>
  <si>
    <t>zz20126</t>
  </si>
  <si>
    <t>zz20127</t>
  </si>
  <si>
    <t>zz20128</t>
  </si>
  <si>
    <t>zz20129</t>
  </si>
  <si>
    <t>zz20130</t>
  </si>
  <si>
    <t>zz20300</t>
  </si>
  <si>
    <t>zz20299</t>
  </si>
  <si>
    <t>zz20296</t>
  </si>
  <si>
    <t>zz20295</t>
  </si>
  <si>
    <t>zz20294</t>
  </si>
  <si>
    <t>zz20298</t>
  </si>
  <si>
    <t>zz20297</t>
  </si>
  <si>
    <t>zz20293</t>
  </si>
  <si>
    <t>zz20291</t>
  </si>
  <si>
    <t>zz20292</t>
  </si>
  <si>
    <t>zz20290</t>
  </si>
  <si>
    <t>zz20289</t>
  </si>
  <si>
    <t>zz20288</t>
  </si>
  <si>
    <t>zz20287</t>
  </si>
  <si>
    <t>zz20286</t>
  </si>
  <si>
    <t>zz20285</t>
  </si>
  <si>
    <t>zz20284</t>
  </si>
  <si>
    <t>zz20283</t>
  </si>
  <si>
    <t>zz20282</t>
  </si>
  <si>
    <t>zz20281</t>
  </si>
  <si>
    <t>zz20280</t>
  </si>
  <si>
    <t>zz20279</t>
  </si>
  <si>
    <t>zz20278</t>
  </si>
  <si>
    <t>zz20277</t>
  </si>
  <si>
    <t>zz20276</t>
  </si>
  <si>
    <t>zz20275</t>
  </si>
  <si>
    <t>zz20274</t>
  </si>
  <si>
    <t>zz20273</t>
  </si>
  <si>
    <t>zz20272</t>
  </si>
  <si>
    <t>zz20271</t>
  </si>
  <si>
    <t>cc144891</t>
  </si>
  <si>
    <t>cc144892</t>
  </si>
  <si>
    <t>cc144893</t>
  </si>
  <si>
    <t>cc144894</t>
  </si>
  <si>
    <t>cc144895</t>
  </si>
  <si>
    <t>cc144896</t>
  </si>
  <si>
    <t>cc144897</t>
  </si>
  <si>
    <t>cc144898</t>
  </si>
  <si>
    <t>cc144899</t>
  </si>
  <si>
    <t>cc144900</t>
  </si>
  <si>
    <t>cc144901</t>
  </si>
  <si>
    <t>cc144902</t>
  </si>
  <si>
    <t>cc144903</t>
  </si>
  <si>
    <t>cc144904</t>
  </si>
  <si>
    <t>cc144905</t>
  </si>
  <si>
    <t>cc144906</t>
  </si>
  <si>
    <t>cc144907</t>
  </si>
  <si>
    <t>cc144908</t>
  </si>
  <si>
    <t>cc144909</t>
  </si>
  <si>
    <t>cc144910</t>
  </si>
  <si>
    <t>cc144911</t>
  </si>
  <si>
    <t>cc144912</t>
  </si>
  <si>
    <t>cc144913</t>
  </si>
  <si>
    <t>cc145000</t>
  </si>
  <si>
    <t>cc144914</t>
  </si>
  <si>
    <t>cc144915</t>
  </si>
  <si>
    <t>cc144916</t>
  </si>
  <si>
    <t>cc144917</t>
  </si>
  <si>
    <t>cc144918</t>
  </si>
  <si>
    <t>cc144919</t>
  </si>
  <si>
    <t>cc144920</t>
  </si>
  <si>
    <t>cc144921</t>
  </si>
  <si>
    <t>cc144922</t>
  </si>
  <si>
    <t>cc144923</t>
  </si>
  <si>
    <t>cc144924</t>
  </si>
  <si>
    <t>cc144925</t>
  </si>
  <si>
    <t>cc144926</t>
  </si>
  <si>
    <t>cc144927</t>
  </si>
  <si>
    <t>cc144928</t>
  </si>
  <si>
    <t>cc144929</t>
  </si>
  <si>
    <t>cc144930</t>
  </si>
  <si>
    <t>cc144931</t>
  </si>
  <si>
    <t>cc144932</t>
  </si>
  <si>
    <t>cc144933</t>
  </si>
  <si>
    <t>cc144934</t>
  </si>
  <si>
    <t>cc144935</t>
  </si>
  <si>
    <t>cc144936</t>
  </si>
  <si>
    <t>cc144937</t>
  </si>
  <si>
    <t>cc144938</t>
  </si>
  <si>
    <t>cc144939</t>
  </si>
  <si>
    <t>cc144940</t>
  </si>
  <si>
    <t>cc144941</t>
  </si>
  <si>
    <t>cc144942</t>
  </si>
  <si>
    <t>cc144943</t>
  </si>
  <si>
    <t>cc144944</t>
  </si>
  <si>
    <t>cc144945</t>
  </si>
  <si>
    <t>cc144946</t>
  </si>
  <si>
    <t>cc144947</t>
  </si>
  <si>
    <t>cc144948</t>
  </si>
  <si>
    <t>cc144949</t>
  </si>
  <si>
    <t>cc144950</t>
  </si>
  <si>
    <t>cc144865</t>
  </si>
  <si>
    <t>cc144786</t>
  </si>
  <si>
    <t>cc144787</t>
  </si>
  <si>
    <t>cc144788</t>
  </si>
  <si>
    <t>ZZ20025</t>
  </si>
  <si>
    <t>ZZ20026</t>
  </si>
  <si>
    <t>ZZ20024</t>
  </si>
  <si>
    <t>ZZ20023</t>
  </si>
  <si>
    <t>ZZ20022</t>
  </si>
  <si>
    <t>ZZ20021</t>
  </si>
  <si>
    <t>ZZ20020</t>
  </si>
  <si>
    <t>ZZ20019</t>
  </si>
  <si>
    <t>ZZ20018</t>
  </si>
  <si>
    <t>ZZ20017</t>
  </si>
  <si>
    <t>ZZ20016</t>
  </si>
  <si>
    <t>ZZ20015</t>
  </si>
  <si>
    <t>ZZ20014</t>
  </si>
  <si>
    <t>ZZ20013</t>
  </si>
  <si>
    <t>ZZ20012</t>
  </si>
  <si>
    <t>ZZ20011</t>
  </si>
  <si>
    <t>ZZ20010</t>
  </si>
  <si>
    <t>ZZ20009</t>
  </si>
  <si>
    <t>ZZ20008</t>
  </si>
  <si>
    <t>ZZ20007</t>
  </si>
  <si>
    <t>ZZ20006</t>
  </si>
  <si>
    <t>ZZ20005</t>
  </si>
  <si>
    <t>ZZ20004</t>
  </si>
  <si>
    <t>ZZ20003</t>
  </si>
  <si>
    <t>cc144789</t>
  </si>
  <si>
    <t>cc144790</t>
  </si>
  <si>
    <t>cc144791</t>
  </si>
  <si>
    <t>cc144792</t>
  </si>
  <si>
    <t>cc144793</t>
  </si>
  <si>
    <t>cc144794</t>
  </si>
  <si>
    <t>cc144795</t>
  </si>
  <si>
    <t>cc144796</t>
  </si>
  <si>
    <t>cc144797</t>
  </si>
  <si>
    <t>cc144798</t>
  </si>
  <si>
    <t>cc144799</t>
  </si>
  <si>
    <t>cc144800</t>
  </si>
  <si>
    <t>cc144801</t>
  </si>
  <si>
    <t>cc144802</t>
  </si>
  <si>
    <t>cc144803</t>
  </si>
  <si>
    <t>cc144804</t>
  </si>
  <si>
    <t>cc144805</t>
  </si>
  <si>
    <t>cc144806</t>
  </si>
  <si>
    <t>cc144807</t>
  </si>
  <si>
    <t>cc144808</t>
  </si>
  <si>
    <t>cc144809</t>
  </si>
  <si>
    <t>cc144810</t>
  </si>
  <si>
    <t>cc144811</t>
  </si>
  <si>
    <t>cc144812</t>
  </si>
  <si>
    <t>cc144813</t>
  </si>
  <si>
    <t>cc144814</t>
  </si>
  <si>
    <t>cc144815</t>
  </si>
  <si>
    <t>cc144816</t>
  </si>
  <si>
    <t>cc144817</t>
  </si>
  <si>
    <t>cc144818</t>
  </si>
  <si>
    <t>cc144819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</si>
</sst>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4"/>
      </patternFill>
    </fill>
    <fill>
      <patternFill patternType="solid">
        <fgColor rgb="FFFF33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96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0" xfId="0" applyFill="1" applyBorder="1"/>
    <xf numFmtId="0" fontId="0" fillId="0" borderId="2" xfId="0" applyBorder="1"/>
    <xf numFmtId="0" fontId="2" fillId="0" borderId="0" xfId="0" applyFont="1"/>
    <xf numFmtId="0" fontId="0" fillId="0" borderId="2" xfId="0" applyFill="1" applyBorder="1"/>
    <xf numFmtId="0" fontId="0" fillId="0" borderId="1" xfId="0" applyFill="1" applyBorder="1"/>
    <xf numFmtId="0" fontId="1" fillId="0" borderId="0" xfId="1" applyFill="1"/>
    <xf numFmtId="0" fontId="0" fillId="0" borderId="0" xfId="0" applyFill="1"/>
    <xf numFmtId="0" fontId="1" fillId="0" borderId="0" xfId="1" applyFill="1" applyBorder="1"/>
    <xf numFmtId="0" fontId="1" fillId="0" borderId="0" xfId="2" applyFill="1"/>
    <xf numFmtId="0" fontId="1" fillId="0" borderId="0" xfId="3" applyFill="1"/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1" applyFill="1" applyAlignment="1">
      <alignment horizontal="center"/>
    </xf>
    <xf numFmtId="17" fontId="1" fillId="3" borderId="0" xfId="2" applyNumberFormat="1" applyAlignment="1">
      <alignment horizontal="center" vertical="center"/>
    </xf>
    <xf numFmtId="17" fontId="1" fillId="3" borderId="1" xfId="2" applyNumberFormat="1" applyBorder="1" applyAlignment="1">
      <alignment horizontal="center" vertical="center"/>
    </xf>
    <xf numFmtId="17" fontId="1" fillId="3" borderId="0" xfId="2" applyNumberFormat="1" applyBorder="1" applyAlignment="1">
      <alignment horizontal="center" vertical="center"/>
    </xf>
    <xf numFmtId="0" fontId="1" fillId="3" borderId="0" xfId="2" applyBorder="1" applyAlignment="1">
      <alignment horizontal="center" vertical="center"/>
    </xf>
    <xf numFmtId="0" fontId="1" fillId="3" borderId="1" xfId="2" applyBorder="1" applyAlignment="1">
      <alignment horizontal="center" vertical="center"/>
    </xf>
    <xf numFmtId="0" fontId="1" fillId="3" borderId="0" xfId="2"/>
    <xf numFmtId="17" fontId="1" fillId="3" borderId="0" xfId="2" applyNumberFormat="1"/>
    <xf numFmtId="17" fontId="1" fillId="3" borderId="2" xfId="2" applyNumberFormat="1" applyBorder="1" applyAlignment="1">
      <alignment horizontal="center" vertical="center"/>
    </xf>
    <xf numFmtId="0" fontId="0" fillId="5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3" xfId="0" applyBorder="1"/>
    <xf numFmtId="17" fontId="0" fillId="0" borderId="0" xfId="0" applyNumberForma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1" fillId="0" borderId="0" xfId="1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0" fillId="0" borderId="0" xfId="0" applyFont="1" applyFill="1" applyBorder="1"/>
    <xf numFmtId="0" fontId="0" fillId="0" borderId="1" xfId="0" applyFont="1" applyFill="1" applyBorder="1"/>
    <xf numFmtId="0" fontId="0" fillId="0" borderId="4" xfId="0" applyFont="1" applyFill="1" applyBorder="1"/>
    <xf numFmtId="0" fontId="0" fillId="0" borderId="2" xfId="0" applyFont="1" applyFill="1" applyBorder="1"/>
    <xf numFmtId="0" fontId="0" fillId="0" borderId="6" xfId="0" applyFont="1" applyFill="1" applyBorder="1"/>
    <xf numFmtId="0" fontId="0" fillId="0" borderId="8" xfId="0" applyFont="1" applyFill="1" applyBorder="1"/>
    <xf numFmtId="0" fontId="0" fillId="0" borderId="4" xfId="0" applyFill="1" applyBorder="1"/>
    <xf numFmtId="0" fontId="0" fillId="0" borderId="6" xfId="0" applyFill="1" applyBorder="1"/>
    <xf numFmtId="0" fontId="0" fillId="0" borderId="0" xfId="0" applyFont="1" applyFill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Fill="1" applyBorder="1" applyAlignment="1"/>
    <xf numFmtId="0" fontId="0" fillId="0" borderId="4" xfId="0" applyFill="1" applyBorder="1" applyAlignment="1"/>
    <xf numFmtId="0" fontId="0" fillId="0" borderId="2" xfId="0" applyBorder="1" applyAlignment="1"/>
    <xf numFmtId="0" fontId="0" fillId="0" borderId="2" xfId="0" applyFill="1" applyBorder="1" applyAlignment="1"/>
    <xf numFmtId="0" fontId="0" fillId="0" borderId="6" xfId="0" applyFill="1" applyBorder="1" applyAlignment="1"/>
    <xf numFmtId="0" fontId="0" fillId="0" borderId="0" xfId="0" applyBorder="1" applyAlignment="1"/>
    <xf numFmtId="0" fontId="0" fillId="0" borderId="8" xfId="0" applyFill="1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0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0" fillId="0" borderId="8" xfId="0" applyFill="1" applyBorder="1" applyAlignment="1">
      <alignment wrapText="1"/>
    </xf>
    <xf numFmtId="0" fontId="0" fillId="0" borderId="1" xfId="0" applyFill="1" applyBorder="1" applyAlignment="1">
      <alignment wrapText="1"/>
    </xf>
    <xf numFmtId="17" fontId="0" fillId="0" borderId="5" xfId="0" applyNumberFormat="1" applyFill="1" applyBorder="1" applyAlignment="1">
      <alignment horizontal="center" vertical="center" wrapText="1"/>
    </xf>
    <xf numFmtId="17" fontId="0" fillId="0" borderId="7" xfId="0" applyNumberFormat="1" applyFill="1" applyBorder="1" applyAlignment="1">
      <alignment horizontal="center" vertical="center" wrapText="1"/>
    </xf>
    <xf numFmtId="17" fontId="0" fillId="0" borderId="9" xfId="0" applyNumberForma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17" fontId="0" fillId="0" borderId="5" xfId="1" applyNumberFormat="1" applyFont="1" applyFill="1" applyBorder="1" applyAlignment="1">
      <alignment horizontal="center" vertical="center" wrapText="1"/>
    </xf>
    <xf numFmtId="17" fontId="1" fillId="0" borderId="7" xfId="1" applyNumberFormat="1" applyFill="1" applyBorder="1" applyAlignment="1">
      <alignment horizontal="center" vertical="center" wrapText="1"/>
    </xf>
    <xf numFmtId="17" fontId="1" fillId="0" borderId="9" xfId="1" applyNumberForma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1" fillId="0" borderId="7" xfId="1" applyFill="1" applyBorder="1" applyAlignment="1">
      <alignment horizontal="center" vertical="center" wrapText="1"/>
    </xf>
    <xf numFmtId="0" fontId="1" fillId="0" borderId="9" xfId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0" fillId="0" borderId="9" xfId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4">
    <cellStyle name="Accent1" xfId="3" builtinId="29"/>
    <cellStyle name="Accent2" xfId="1" builtinId="33"/>
    <cellStyle name="Accent3" xfId="2" builtinId="37"/>
    <cellStyle name="Normal" xfId="0" builtinId="0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hartsheet" Target="chartsheets/sheet3.xml"/><Relationship Id="rId26" Type="http://schemas.openxmlformats.org/officeDocument/2006/relationships/worksheet" Target="worksheets/sheet16.xml"/><Relationship Id="rId3" Type="http://schemas.openxmlformats.org/officeDocument/2006/relationships/worksheet" Target="worksheets/sheet3.xml"/><Relationship Id="rId21" Type="http://schemas.openxmlformats.org/officeDocument/2006/relationships/chartsheet" Target="chartsheets/sheet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hartsheet" Target="chartsheets/sheet2.xml"/><Relationship Id="rId25" Type="http://schemas.openxmlformats.org/officeDocument/2006/relationships/chartsheet" Target="chartsheets/sheet10.xml"/><Relationship Id="rId2" Type="http://schemas.openxmlformats.org/officeDocument/2006/relationships/worksheet" Target="worksheets/sheet2.xml"/><Relationship Id="rId16" Type="http://schemas.openxmlformats.org/officeDocument/2006/relationships/chartsheet" Target="chartsheets/sheet1.xml"/><Relationship Id="rId20" Type="http://schemas.openxmlformats.org/officeDocument/2006/relationships/chartsheet" Target="chartsheets/sheet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hartsheet" Target="chartsheets/sheet9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hartsheet" Target="chartsheets/sheet8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hartsheet" Target="chartsheets/sheet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hartsheet" Target="chartsheets/sheet7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'July 23'!$B$1:$B$2</c:f>
              <c:strCache>
                <c:ptCount val="1"/>
                <c:pt idx="0">
                  <c:v>Easting 586200</c:v>
                </c:pt>
              </c:strCache>
            </c:strRef>
          </c:tx>
          <c:invertIfNegative val="0"/>
          <c:cat>
            <c:strRef>
              <c:f>'July 23'!$A$3:$A$40</c:f>
              <c:strCache>
                <c:ptCount val="38"/>
                <c:pt idx="0">
                  <c:v>Ns</c:v>
                </c:pt>
                <c:pt idx="1">
                  <c:v>ZZ20026</c:v>
                </c:pt>
                <c:pt idx="2">
                  <c:v>Ns</c:v>
                </c:pt>
                <c:pt idx="3">
                  <c:v>ZZ20025</c:v>
                </c:pt>
                <c:pt idx="4">
                  <c:v>ZZ20024</c:v>
                </c:pt>
                <c:pt idx="5">
                  <c:v>ZZ20023</c:v>
                </c:pt>
                <c:pt idx="6">
                  <c:v>ZZ20022</c:v>
                </c:pt>
                <c:pt idx="7">
                  <c:v>ZZ20021</c:v>
                </c:pt>
                <c:pt idx="8">
                  <c:v>ZZ20020</c:v>
                </c:pt>
                <c:pt idx="9">
                  <c:v>ZZ20019</c:v>
                </c:pt>
                <c:pt idx="10">
                  <c:v>ZZ20018</c:v>
                </c:pt>
                <c:pt idx="11">
                  <c:v>ZZ20017</c:v>
                </c:pt>
                <c:pt idx="12">
                  <c:v>ZZ20016</c:v>
                </c:pt>
                <c:pt idx="13">
                  <c:v>Ns</c:v>
                </c:pt>
                <c:pt idx="14">
                  <c:v>ZZ20015</c:v>
                </c:pt>
                <c:pt idx="15">
                  <c:v>ZZ20014</c:v>
                </c:pt>
                <c:pt idx="16">
                  <c:v>ZZ20013</c:v>
                </c:pt>
                <c:pt idx="17">
                  <c:v>ZZ20012</c:v>
                </c:pt>
                <c:pt idx="18">
                  <c:v>Ns</c:v>
                </c:pt>
                <c:pt idx="19">
                  <c:v>ZZ20011</c:v>
                </c:pt>
                <c:pt idx="20">
                  <c:v>Ns</c:v>
                </c:pt>
                <c:pt idx="21">
                  <c:v>ZZ20010</c:v>
                </c:pt>
                <c:pt idx="22">
                  <c:v>ZZ20009</c:v>
                </c:pt>
                <c:pt idx="23">
                  <c:v>Ns</c:v>
                </c:pt>
                <c:pt idx="24">
                  <c:v>Ns</c:v>
                </c:pt>
                <c:pt idx="25">
                  <c:v>Ns</c:v>
                </c:pt>
                <c:pt idx="26">
                  <c:v>Ns</c:v>
                </c:pt>
                <c:pt idx="27">
                  <c:v>Ns</c:v>
                </c:pt>
                <c:pt idx="28">
                  <c:v>Ns</c:v>
                </c:pt>
                <c:pt idx="29">
                  <c:v>Ns</c:v>
                </c:pt>
                <c:pt idx="30">
                  <c:v>Ns</c:v>
                </c:pt>
                <c:pt idx="31">
                  <c:v>Ns</c:v>
                </c:pt>
                <c:pt idx="32">
                  <c:v>ZZ20008</c:v>
                </c:pt>
                <c:pt idx="33">
                  <c:v>ZZ20007</c:v>
                </c:pt>
                <c:pt idx="34">
                  <c:v>ZZ20006</c:v>
                </c:pt>
                <c:pt idx="35">
                  <c:v>ZZ20005</c:v>
                </c:pt>
                <c:pt idx="36">
                  <c:v>ZZ20004</c:v>
                </c:pt>
                <c:pt idx="37">
                  <c:v>ZZ20003</c:v>
                </c:pt>
              </c:strCache>
            </c:strRef>
          </c:cat>
          <c:val>
            <c:numRef>
              <c:f>'July 23'!$B$3:$B$40</c:f>
              <c:numCache>
                <c:formatCode>General</c:formatCode>
                <c:ptCount val="38"/>
                <c:pt idx="0">
                  <c:v>586250</c:v>
                </c:pt>
                <c:pt idx="1">
                  <c:v>586300</c:v>
                </c:pt>
                <c:pt idx="2">
                  <c:v>586350</c:v>
                </c:pt>
                <c:pt idx="3">
                  <c:v>586400</c:v>
                </c:pt>
                <c:pt idx="4">
                  <c:v>586450</c:v>
                </c:pt>
                <c:pt idx="5">
                  <c:v>586500</c:v>
                </c:pt>
                <c:pt idx="6">
                  <c:v>586550</c:v>
                </c:pt>
                <c:pt idx="7">
                  <c:v>586600</c:v>
                </c:pt>
                <c:pt idx="8">
                  <c:v>586650</c:v>
                </c:pt>
                <c:pt idx="9">
                  <c:v>586700</c:v>
                </c:pt>
                <c:pt idx="10">
                  <c:v>586750</c:v>
                </c:pt>
                <c:pt idx="11">
                  <c:v>586800</c:v>
                </c:pt>
                <c:pt idx="12">
                  <c:v>586850</c:v>
                </c:pt>
                <c:pt idx="13">
                  <c:v>586900</c:v>
                </c:pt>
                <c:pt idx="14">
                  <c:v>586950</c:v>
                </c:pt>
                <c:pt idx="15">
                  <c:v>587000</c:v>
                </c:pt>
                <c:pt idx="16">
                  <c:v>587050</c:v>
                </c:pt>
                <c:pt idx="17">
                  <c:v>587100</c:v>
                </c:pt>
                <c:pt idx="18">
                  <c:v>587150</c:v>
                </c:pt>
                <c:pt idx="19">
                  <c:v>587200</c:v>
                </c:pt>
                <c:pt idx="20">
                  <c:v>587250</c:v>
                </c:pt>
                <c:pt idx="21">
                  <c:v>587300</c:v>
                </c:pt>
                <c:pt idx="22">
                  <c:v>587350</c:v>
                </c:pt>
                <c:pt idx="23">
                  <c:v>587400</c:v>
                </c:pt>
                <c:pt idx="24">
                  <c:v>587450</c:v>
                </c:pt>
                <c:pt idx="25">
                  <c:v>587500</c:v>
                </c:pt>
                <c:pt idx="26">
                  <c:v>587550</c:v>
                </c:pt>
                <c:pt idx="27">
                  <c:v>587600</c:v>
                </c:pt>
                <c:pt idx="28">
                  <c:v>587650</c:v>
                </c:pt>
                <c:pt idx="29">
                  <c:v>587700</c:v>
                </c:pt>
                <c:pt idx="30">
                  <c:v>587750</c:v>
                </c:pt>
                <c:pt idx="31">
                  <c:v>587800</c:v>
                </c:pt>
                <c:pt idx="32">
                  <c:v>587850</c:v>
                </c:pt>
                <c:pt idx="33">
                  <c:v>587900</c:v>
                </c:pt>
                <c:pt idx="34">
                  <c:v>587950</c:v>
                </c:pt>
                <c:pt idx="35">
                  <c:v>588000</c:v>
                </c:pt>
                <c:pt idx="36">
                  <c:v>588050</c:v>
                </c:pt>
                <c:pt idx="37">
                  <c:v>588100</c:v>
                </c:pt>
              </c:numCache>
            </c:numRef>
          </c:val>
        </c:ser>
        <c:ser>
          <c:idx val="1"/>
          <c:order val="1"/>
          <c:tx>
            <c:strRef>
              <c:f>'July 23'!$C$1:$C$2</c:f>
              <c:strCache>
                <c:ptCount val="1"/>
                <c:pt idx="0">
                  <c:v>Northing 6976500</c:v>
                </c:pt>
              </c:strCache>
            </c:strRef>
          </c:tx>
          <c:invertIfNegative val="0"/>
          <c:cat>
            <c:strRef>
              <c:f>'July 23'!$A$3:$A$40</c:f>
              <c:strCache>
                <c:ptCount val="38"/>
                <c:pt idx="0">
                  <c:v>Ns</c:v>
                </c:pt>
                <c:pt idx="1">
                  <c:v>ZZ20026</c:v>
                </c:pt>
                <c:pt idx="2">
                  <c:v>Ns</c:v>
                </c:pt>
                <c:pt idx="3">
                  <c:v>ZZ20025</c:v>
                </c:pt>
                <c:pt idx="4">
                  <c:v>ZZ20024</c:v>
                </c:pt>
                <c:pt idx="5">
                  <c:v>ZZ20023</c:v>
                </c:pt>
                <c:pt idx="6">
                  <c:v>ZZ20022</c:v>
                </c:pt>
                <c:pt idx="7">
                  <c:v>ZZ20021</c:v>
                </c:pt>
                <c:pt idx="8">
                  <c:v>ZZ20020</c:v>
                </c:pt>
                <c:pt idx="9">
                  <c:v>ZZ20019</c:v>
                </c:pt>
                <c:pt idx="10">
                  <c:v>ZZ20018</c:v>
                </c:pt>
                <c:pt idx="11">
                  <c:v>ZZ20017</c:v>
                </c:pt>
                <c:pt idx="12">
                  <c:v>ZZ20016</c:v>
                </c:pt>
                <c:pt idx="13">
                  <c:v>Ns</c:v>
                </c:pt>
                <c:pt idx="14">
                  <c:v>ZZ20015</c:v>
                </c:pt>
                <c:pt idx="15">
                  <c:v>ZZ20014</c:v>
                </c:pt>
                <c:pt idx="16">
                  <c:v>ZZ20013</c:v>
                </c:pt>
                <c:pt idx="17">
                  <c:v>ZZ20012</c:v>
                </c:pt>
                <c:pt idx="18">
                  <c:v>Ns</c:v>
                </c:pt>
                <c:pt idx="19">
                  <c:v>ZZ20011</c:v>
                </c:pt>
                <c:pt idx="20">
                  <c:v>Ns</c:v>
                </c:pt>
                <c:pt idx="21">
                  <c:v>ZZ20010</c:v>
                </c:pt>
                <c:pt idx="22">
                  <c:v>ZZ20009</c:v>
                </c:pt>
                <c:pt idx="23">
                  <c:v>Ns</c:v>
                </c:pt>
                <c:pt idx="24">
                  <c:v>Ns</c:v>
                </c:pt>
                <c:pt idx="25">
                  <c:v>Ns</c:v>
                </c:pt>
                <c:pt idx="26">
                  <c:v>Ns</c:v>
                </c:pt>
                <c:pt idx="27">
                  <c:v>Ns</c:v>
                </c:pt>
                <c:pt idx="28">
                  <c:v>Ns</c:v>
                </c:pt>
                <c:pt idx="29">
                  <c:v>Ns</c:v>
                </c:pt>
                <c:pt idx="30">
                  <c:v>Ns</c:v>
                </c:pt>
                <c:pt idx="31">
                  <c:v>Ns</c:v>
                </c:pt>
                <c:pt idx="32">
                  <c:v>ZZ20008</c:v>
                </c:pt>
                <c:pt idx="33">
                  <c:v>ZZ20007</c:v>
                </c:pt>
                <c:pt idx="34">
                  <c:v>ZZ20006</c:v>
                </c:pt>
                <c:pt idx="35">
                  <c:v>ZZ20005</c:v>
                </c:pt>
                <c:pt idx="36">
                  <c:v>ZZ20004</c:v>
                </c:pt>
                <c:pt idx="37">
                  <c:v>ZZ20003</c:v>
                </c:pt>
              </c:strCache>
            </c:strRef>
          </c:cat>
          <c:val>
            <c:numRef>
              <c:f>'July 23'!$C$3:$C$40</c:f>
              <c:numCache>
                <c:formatCode>General</c:formatCode>
                <c:ptCount val="38"/>
                <c:pt idx="0">
                  <c:v>6976500</c:v>
                </c:pt>
                <c:pt idx="1">
                  <c:v>6976500</c:v>
                </c:pt>
                <c:pt idx="2">
                  <c:v>6976500</c:v>
                </c:pt>
                <c:pt idx="3">
                  <c:v>6976500</c:v>
                </c:pt>
                <c:pt idx="4">
                  <c:v>6976500</c:v>
                </c:pt>
                <c:pt idx="5">
                  <c:v>6976500</c:v>
                </c:pt>
                <c:pt idx="6">
                  <c:v>6976500</c:v>
                </c:pt>
                <c:pt idx="7">
                  <c:v>6976500</c:v>
                </c:pt>
                <c:pt idx="8">
                  <c:v>6976500</c:v>
                </c:pt>
                <c:pt idx="9">
                  <c:v>6976500</c:v>
                </c:pt>
                <c:pt idx="10">
                  <c:v>6976500</c:v>
                </c:pt>
                <c:pt idx="11">
                  <c:v>6976500</c:v>
                </c:pt>
                <c:pt idx="12">
                  <c:v>6976500</c:v>
                </c:pt>
                <c:pt idx="13">
                  <c:v>6976500</c:v>
                </c:pt>
                <c:pt idx="14">
                  <c:v>6976500</c:v>
                </c:pt>
                <c:pt idx="15">
                  <c:v>6976500</c:v>
                </c:pt>
                <c:pt idx="16">
                  <c:v>6976500</c:v>
                </c:pt>
                <c:pt idx="17">
                  <c:v>6976500</c:v>
                </c:pt>
                <c:pt idx="18">
                  <c:v>6976500</c:v>
                </c:pt>
                <c:pt idx="19">
                  <c:v>6976500</c:v>
                </c:pt>
                <c:pt idx="20">
                  <c:v>6976500</c:v>
                </c:pt>
                <c:pt idx="21">
                  <c:v>6976500</c:v>
                </c:pt>
                <c:pt idx="22">
                  <c:v>6976500</c:v>
                </c:pt>
                <c:pt idx="23">
                  <c:v>6976500</c:v>
                </c:pt>
                <c:pt idx="24">
                  <c:v>6976500</c:v>
                </c:pt>
                <c:pt idx="25">
                  <c:v>6976500</c:v>
                </c:pt>
                <c:pt idx="26">
                  <c:v>6976500</c:v>
                </c:pt>
                <c:pt idx="27">
                  <c:v>6976500</c:v>
                </c:pt>
                <c:pt idx="28">
                  <c:v>6976500</c:v>
                </c:pt>
                <c:pt idx="29">
                  <c:v>6976500</c:v>
                </c:pt>
                <c:pt idx="30">
                  <c:v>6976500</c:v>
                </c:pt>
                <c:pt idx="31">
                  <c:v>6976500</c:v>
                </c:pt>
                <c:pt idx="32">
                  <c:v>6976500</c:v>
                </c:pt>
                <c:pt idx="33">
                  <c:v>6976500</c:v>
                </c:pt>
                <c:pt idx="34">
                  <c:v>6976500</c:v>
                </c:pt>
                <c:pt idx="35">
                  <c:v>6976500</c:v>
                </c:pt>
                <c:pt idx="36">
                  <c:v>6976500</c:v>
                </c:pt>
                <c:pt idx="37">
                  <c:v>6976500</c:v>
                </c:pt>
              </c:numCache>
            </c:numRef>
          </c:val>
        </c:ser>
        <c:ser>
          <c:idx val="2"/>
          <c:order val="2"/>
          <c:tx>
            <c:strRef>
              <c:f>'July 23'!$D$1:$D$2</c:f>
              <c:strCache>
                <c:ptCount val="1"/>
                <c:pt idx="0">
                  <c:v>Sampler Riley</c:v>
                </c:pt>
              </c:strCache>
            </c:strRef>
          </c:tx>
          <c:invertIfNegative val="0"/>
          <c:cat>
            <c:strRef>
              <c:f>'July 23'!$A$3:$A$40</c:f>
              <c:strCache>
                <c:ptCount val="38"/>
                <c:pt idx="0">
                  <c:v>Ns</c:v>
                </c:pt>
                <c:pt idx="1">
                  <c:v>ZZ20026</c:v>
                </c:pt>
                <c:pt idx="2">
                  <c:v>Ns</c:v>
                </c:pt>
                <c:pt idx="3">
                  <c:v>ZZ20025</c:v>
                </c:pt>
                <c:pt idx="4">
                  <c:v>ZZ20024</c:v>
                </c:pt>
                <c:pt idx="5">
                  <c:v>ZZ20023</c:v>
                </c:pt>
                <c:pt idx="6">
                  <c:v>ZZ20022</c:v>
                </c:pt>
                <c:pt idx="7">
                  <c:v>ZZ20021</c:v>
                </c:pt>
                <c:pt idx="8">
                  <c:v>ZZ20020</c:v>
                </c:pt>
                <c:pt idx="9">
                  <c:v>ZZ20019</c:v>
                </c:pt>
                <c:pt idx="10">
                  <c:v>ZZ20018</c:v>
                </c:pt>
                <c:pt idx="11">
                  <c:v>ZZ20017</c:v>
                </c:pt>
                <c:pt idx="12">
                  <c:v>ZZ20016</c:v>
                </c:pt>
                <c:pt idx="13">
                  <c:v>Ns</c:v>
                </c:pt>
                <c:pt idx="14">
                  <c:v>ZZ20015</c:v>
                </c:pt>
                <c:pt idx="15">
                  <c:v>ZZ20014</c:v>
                </c:pt>
                <c:pt idx="16">
                  <c:v>ZZ20013</c:v>
                </c:pt>
                <c:pt idx="17">
                  <c:v>ZZ20012</c:v>
                </c:pt>
                <c:pt idx="18">
                  <c:v>Ns</c:v>
                </c:pt>
                <c:pt idx="19">
                  <c:v>ZZ20011</c:v>
                </c:pt>
                <c:pt idx="20">
                  <c:v>Ns</c:v>
                </c:pt>
                <c:pt idx="21">
                  <c:v>ZZ20010</c:v>
                </c:pt>
                <c:pt idx="22">
                  <c:v>ZZ20009</c:v>
                </c:pt>
                <c:pt idx="23">
                  <c:v>Ns</c:v>
                </c:pt>
                <c:pt idx="24">
                  <c:v>Ns</c:v>
                </c:pt>
                <c:pt idx="25">
                  <c:v>Ns</c:v>
                </c:pt>
                <c:pt idx="26">
                  <c:v>Ns</c:v>
                </c:pt>
                <c:pt idx="27">
                  <c:v>Ns</c:v>
                </c:pt>
                <c:pt idx="28">
                  <c:v>Ns</c:v>
                </c:pt>
                <c:pt idx="29">
                  <c:v>Ns</c:v>
                </c:pt>
                <c:pt idx="30">
                  <c:v>Ns</c:v>
                </c:pt>
                <c:pt idx="31">
                  <c:v>Ns</c:v>
                </c:pt>
                <c:pt idx="32">
                  <c:v>ZZ20008</c:v>
                </c:pt>
                <c:pt idx="33">
                  <c:v>ZZ20007</c:v>
                </c:pt>
                <c:pt idx="34">
                  <c:v>ZZ20006</c:v>
                </c:pt>
                <c:pt idx="35">
                  <c:v>ZZ20005</c:v>
                </c:pt>
                <c:pt idx="36">
                  <c:v>ZZ20004</c:v>
                </c:pt>
                <c:pt idx="37">
                  <c:v>ZZ20003</c:v>
                </c:pt>
              </c:strCache>
            </c:strRef>
          </c:cat>
          <c:val>
            <c:numRef>
              <c:f>'July 23'!$D$3:$D$40</c:f>
              <c:numCache>
                <c:formatCode>General</c:formatCode>
                <c:ptCount val="38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405248"/>
        <c:axId val="58406784"/>
      </c:barChart>
      <c:catAx>
        <c:axId val="58405248"/>
        <c:scaling>
          <c:orientation val="minMax"/>
        </c:scaling>
        <c:delete val="0"/>
        <c:axPos val="b"/>
        <c:majorTickMark val="out"/>
        <c:minorTickMark val="none"/>
        <c:tickLblPos val="nextTo"/>
        <c:crossAx val="58406784"/>
        <c:crosses val="autoZero"/>
        <c:auto val="1"/>
        <c:lblAlgn val="ctr"/>
        <c:lblOffset val="100"/>
        <c:noMultiLvlLbl val="0"/>
      </c:catAx>
      <c:valAx>
        <c:axId val="584067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84052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'July 23'!$B$1:$B$2</c:f>
              <c:strCache>
                <c:ptCount val="1"/>
                <c:pt idx="0">
                  <c:v>Easting 586200</c:v>
                </c:pt>
              </c:strCache>
            </c:strRef>
          </c:tx>
          <c:invertIfNegative val="0"/>
          <c:cat>
            <c:strRef>
              <c:f>'July 23'!$A$3:$A$40</c:f>
              <c:strCache>
                <c:ptCount val="38"/>
                <c:pt idx="0">
                  <c:v>Ns</c:v>
                </c:pt>
                <c:pt idx="1">
                  <c:v>ZZ20026</c:v>
                </c:pt>
                <c:pt idx="2">
                  <c:v>Ns</c:v>
                </c:pt>
                <c:pt idx="3">
                  <c:v>ZZ20025</c:v>
                </c:pt>
                <c:pt idx="4">
                  <c:v>ZZ20024</c:v>
                </c:pt>
                <c:pt idx="5">
                  <c:v>ZZ20023</c:v>
                </c:pt>
                <c:pt idx="6">
                  <c:v>ZZ20022</c:v>
                </c:pt>
                <c:pt idx="7">
                  <c:v>ZZ20021</c:v>
                </c:pt>
                <c:pt idx="8">
                  <c:v>ZZ20020</c:v>
                </c:pt>
                <c:pt idx="9">
                  <c:v>ZZ20019</c:v>
                </c:pt>
                <c:pt idx="10">
                  <c:v>ZZ20018</c:v>
                </c:pt>
                <c:pt idx="11">
                  <c:v>ZZ20017</c:v>
                </c:pt>
                <c:pt idx="12">
                  <c:v>ZZ20016</c:v>
                </c:pt>
                <c:pt idx="13">
                  <c:v>Ns</c:v>
                </c:pt>
                <c:pt idx="14">
                  <c:v>ZZ20015</c:v>
                </c:pt>
                <c:pt idx="15">
                  <c:v>ZZ20014</c:v>
                </c:pt>
                <c:pt idx="16">
                  <c:v>ZZ20013</c:v>
                </c:pt>
                <c:pt idx="17">
                  <c:v>ZZ20012</c:v>
                </c:pt>
                <c:pt idx="18">
                  <c:v>Ns</c:v>
                </c:pt>
                <c:pt idx="19">
                  <c:v>ZZ20011</c:v>
                </c:pt>
                <c:pt idx="20">
                  <c:v>Ns</c:v>
                </c:pt>
                <c:pt idx="21">
                  <c:v>ZZ20010</c:v>
                </c:pt>
                <c:pt idx="22">
                  <c:v>ZZ20009</c:v>
                </c:pt>
                <c:pt idx="23">
                  <c:v>Ns</c:v>
                </c:pt>
                <c:pt idx="24">
                  <c:v>Ns</c:v>
                </c:pt>
                <c:pt idx="25">
                  <c:v>Ns</c:v>
                </c:pt>
                <c:pt idx="26">
                  <c:v>Ns</c:v>
                </c:pt>
                <c:pt idx="27">
                  <c:v>Ns</c:v>
                </c:pt>
                <c:pt idx="28">
                  <c:v>Ns</c:v>
                </c:pt>
                <c:pt idx="29">
                  <c:v>Ns</c:v>
                </c:pt>
                <c:pt idx="30">
                  <c:v>Ns</c:v>
                </c:pt>
                <c:pt idx="31">
                  <c:v>Ns</c:v>
                </c:pt>
                <c:pt idx="32">
                  <c:v>ZZ20008</c:v>
                </c:pt>
                <c:pt idx="33">
                  <c:v>ZZ20007</c:v>
                </c:pt>
                <c:pt idx="34">
                  <c:v>ZZ20006</c:v>
                </c:pt>
                <c:pt idx="35">
                  <c:v>ZZ20005</c:v>
                </c:pt>
                <c:pt idx="36">
                  <c:v>ZZ20004</c:v>
                </c:pt>
                <c:pt idx="37">
                  <c:v>ZZ20003</c:v>
                </c:pt>
              </c:strCache>
            </c:strRef>
          </c:cat>
          <c:val>
            <c:numRef>
              <c:f>'July 23'!$B$3:$B$40</c:f>
              <c:numCache>
                <c:formatCode>General</c:formatCode>
                <c:ptCount val="38"/>
                <c:pt idx="0">
                  <c:v>586250</c:v>
                </c:pt>
                <c:pt idx="1">
                  <c:v>586300</c:v>
                </c:pt>
                <c:pt idx="2">
                  <c:v>586350</c:v>
                </c:pt>
                <c:pt idx="3">
                  <c:v>586400</c:v>
                </c:pt>
                <c:pt idx="4">
                  <c:v>586450</c:v>
                </c:pt>
                <c:pt idx="5">
                  <c:v>586500</c:v>
                </c:pt>
                <c:pt idx="6">
                  <c:v>586550</c:v>
                </c:pt>
                <c:pt idx="7">
                  <c:v>586600</c:v>
                </c:pt>
                <c:pt idx="8">
                  <c:v>586650</c:v>
                </c:pt>
                <c:pt idx="9">
                  <c:v>586700</c:v>
                </c:pt>
                <c:pt idx="10">
                  <c:v>586750</c:v>
                </c:pt>
                <c:pt idx="11">
                  <c:v>586800</c:v>
                </c:pt>
                <c:pt idx="12">
                  <c:v>586850</c:v>
                </c:pt>
                <c:pt idx="13">
                  <c:v>586900</c:v>
                </c:pt>
                <c:pt idx="14">
                  <c:v>586950</c:v>
                </c:pt>
                <c:pt idx="15">
                  <c:v>587000</c:v>
                </c:pt>
                <c:pt idx="16">
                  <c:v>587050</c:v>
                </c:pt>
                <c:pt idx="17">
                  <c:v>587100</c:v>
                </c:pt>
                <c:pt idx="18">
                  <c:v>587150</c:v>
                </c:pt>
                <c:pt idx="19">
                  <c:v>587200</c:v>
                </c:pt>
                <c:pt idx="20">
                  <c:v>587250</c:v>
                </c:pt>
                <c:pt idx="21">
                  <c:v>587300</c:v>
                </c:pt>
                <c:pt idx="22">
                  <c:v>587350</c:v>
                </c:pt>
                <c:pt idx="23">
                  <c:v>587400</c:v>
                </c:pt>
                <c:pt idx="24">
                  <c:v>587450</c:v>
                </c:pt>
                <c:pt idx="25">
                  <c:v>587500</c:v>
                </c:pt>
                <c:pt idx="26">
                  <c:v>587550</c:v>
                </c:pt>
                <c:pt idx="27">
                  <c:v>587600</c:v>
                </c:pt>
                <c:pt idx="28">
                  <c:v>587650</c:v>
                </c:pt>
                <c:pt idx="29">
                  <c:v>587700</c:v>
                </c:pt>
                <c:pt idx="30">
                  <c:v>587750</c:v>
                </c:pt>
                <c:pt idx="31">
                  <c:v>587800</c:v>
                </c:pt>
                <c:pt idx="32">
                  <c:v>587850</c:v>
                </c:pt>
                <c:pt idx="33">
                  <c:v>587900</c:v>
                </c:pt>
                <c:pt idx="34">
                  <c:v>587950</c:v>
                </c:pt>
                <c:pt idx="35">
                  <c:v>588000</c:v>
                </c:pt>
                <c:pt idx="36">
                  <c:v>588050</c:v>
                </c:pt>
                <c:pt idx="37">
                  <c:v>588100</c:v>
                </c:pt>
              </c:numCache>
            </c:numRef>
          </c:val>
        </c:ser>
        <c:ser>
          <c:idx val="1"/>
          <c:order val="1"/>
          <c:tx>
            <c:strRef>
              <c:f>'July 23'!$C$1:$C$2</c:f>
              <c:strCache>
                <c:ptCount val="1"/>
                <c:pt idx="0">
                  <c:v>Northing 6976500</c:v>
                </c:pt>
              </c:strCache>
            </c:strRef>
          </c:tx>
          <c:invertIfNegative val="0"/>
          <c:cat>
            <c:strRef>
              <c:f>'July 23'!$A$3:$A$40</c:f>
              <c:strCache>
                <c:ptCount val="38"/>
                <c:pt idx="0">
                  <c:v>Ns</c:v>
                </c:pt>
                <c:pt idx="1">
                  <c:v>ZZ20026</c:v>
                </c:pt>
                <c:pt idx="2">
                  <c:v>Ns</c:v>
                </c:pt>
                <c:pt idx="3">
                  <c:v>ZZ20025</c:v>
                </c:pt>
                <c:pt idx="4">
                  <c:v>ZZ20024</c:v>
                </c:pt>
                <c:pt idx="5">
                  <c:v>ZZ20023</c:v>
                </c:pt>
                <c:pt idx="6">
                  <c:v>ZZ20022</c:v>
                </c:pt>
                <c:pt idx="7">
                  <c:v>ZZ20021</c:v>
                </c:pt>
                <c:pt idx="8">
                  <c:v>ZZ20020</c:v>
                </c:pt>
                <c:pt idx="9">
                  <c:v>ZZ20019</c:v>
                </c:pt>
                <c:pt idx="10">
                  <c:v>ZZ20018</c:v>
                </c:pt>
                <c:pt idx="11">
                  <c:v>ZZ20017</c:v>
                </c:pt>
                <c:pt idx="12">
                  <c:v>ZZ20016</c:v>
                </c:pt>
                <c:pt idx="13">
                  <c:v>Ns</c:v>
                </c:pt>
                <c:pt idx="14">
                  <c:v>ZZ20015</c:v>
                </c:pt>
                <c:pt idx="15">
                  <c:v>ZZ20014</c:v>
                </c:pt>
                <c:pt idx="16">
                  <c:v>ZZ20013</c:v>
                </c:pt>
                <c:pt idx="17">
                  <c:v>ZZ20012</c:v>
                </c:pt>
                <c:pt idx="18">
                  <c:v>Ns</c:v>
                </c:pt>
                <c:pt idx="19">
                  <c:v>ZZ20011</c:v>
                </c:pt>
                <c:pt idx="20">
                  <c:v>Ns</c:v>
                </c:pt>
                <c:pt idx="21">
                  <c:v>ZZ20010</c:v>
                </c:pt>
                <c:pt idx="22">
                  <c:v>ZZ20009</c:v>
                </c:pt>
                <c:pt idx="23">
                  <c:v>Ns</c:v>
                </c:pt>
                <c:pt idx="24">
                  <c:v>Ns</c:v>
                </c:pt>
                <c:pt idx="25">
                  <c:v>Ns</c:v>
                </c:pt>
                <c:pt idx="26">
                  <c:v>Ns</c:v>
                </c:pt>
                <c:pt idx="27">
                  <c:v>Ns</c:v>
                </c:pt>
                <c:pt idx="28">
                  <c:v>Ns</c:v>
                </c:pt>
                <c:pt idx="29">
                  <c:v>Ns</c:v>
                </c:pt>
                <c:pt idx="30">
                  <c:v>Ns</c:v>
                </c:pt>
                <c:pt idx="31">
                  <c:v>Ns</c:v>
                </c:pt>
                <c:pt idx="32">
                  <c:v>ZZ20008</c:v>
                </c:pt>
                <c:pt idx="33">
                  <c:v>ZZ20007</c:v>
                </c:pt>
                <c:pt idx="34">
                  <c:v>ZZ20006</c:v>
                </c:pt>
                <c:pt idx="35">
                  <c:v>ZZ20005</c:v>
                </c:pt>
                <c:pt idx="36">
                  <c:v>ZZ20004</c:v>
                </c:pt>
                <c:pt idx="37">
                  <c:v>ZZ20003</c:v>
                </c:pt>
              </c:strCache>
            </c:strRef>
          </c:cat>
          <c:val>
            <c:numRef>
              <c:f>'July 23'!$C$3:$C$40</c:f>
              <c:numCache>
                <c:formatCode>General</c:formatCode>
                <c:ptCount val="38"/>
                <c:pt idx="0">
                  <c:v>6976500</c:v>
                </c:pt>
                <c:pt idx="1">
                  <c:v>6976500</c:v>
                </c:pt>
                <c:pt idx="2">
                  <c:v>6976500</c:v>
                </c:pt>
                <c:pt idx="3">
                  <c:v>6976500</c:v>
                </c:pt>
                <c:pt idx="4">
                  <c:v>6976500</c:v>
                </c:pt>
                <c:pt idx="5">
                  <c:v>6976500</c:v>
                </c:pt>
                <c:pt idx="6">
                  <c:v>6976500</c:v>
                </c:pt>
                <c:pt idx="7">
                  <c:v>6976500</c:v>
                </c:pt>
                <c:pt idx="8">
                  <c:v>6976500</c:v>
                </c:pt>
                <c:pt idx="9">
                  <c:v>6976500</c:v>
                </c:pt>
                <c:pt idx="10">
                  <c:v>6976500</c:v>
                </c:pt>
                <c:pt idx="11">
                  <c:v>6976500</c:v>
                </c:pt>
                <c:pt idx="12">
                  <c:v>6976500</c:v>
                </c:pt>
                <c:pt idx="13">
                  <c:v>6976500</c:v>
                </c:pt>
                <c:pt idx="14">
                  <c:v>6976500</c:v>
                </c:pt>
                <c:pt idx="15">
                  <c:v>6976500</c:v>
                </c:pt>
                <c:pt idx="16">
                  <c:v>6976500</c:v>
                </c:pt>
                <c:pt idx="17">
                  <c:v>6976500</c:v>
                </c:pt>
                <c:pt idx="18">
                  <c:v>6976500</c:v>
                </c:pt>
                <c:pt idx="19">
                  <c:v>6976500</c:v>
                </c:pt>
                <c:pt idx="20">
                  <c:v>6976500</c:v>
                </c:pt>
                <c:pt idx="21">
                  <c:v>6976500</c:v>
                </c:pt>
                <c:pt idx="22">
                  <c:v>6976500</c:v>
                </c:pt>
                <c:pt idx="23">
                  <c:v>6976500</c:v>
                </c:pt>
                <c:pt idx="24">
                  <c:v>6976500</c:v>
                </c:pt>
                <c:pt idx="25">
                  <c:v>6976500</c:v>
                </c:pt>
                <c:pt idx="26">
                  <c:v>6976500</c:v>
                </c:pt>
                <c:pt idx="27">
                  <c:v>6976500</c:v>
                </c:pt>
                <c:pt idx="28">
                  <c:v>6976500</c:v>
                </c:pt>
                <c:pt idx="29">
                  <c:v>6976500</c:v>
                </c:pt>
                <c:pt idx="30">
                  <c:v>6976500</c:v>
                </c:pt>
                <c:pt idx="31">
                  <c:v>6976500</c:v>
                </c:pt>
                <c:pt idx="32">
                  <c:v>6976500</c:v>
                </c:pt>
                <c:pt idx="33">
                  <c:v>6976500</c:v>
                </c:pt>
                <c:pt idx="34">
                  <c:v>6976500</c:v>
                </c:pt>
                <c:pt idx="35">
                  <c:v>6976500</c:v>
                </c:pt>
                <c:pt idx="36">
                  <c:v>6976500</c:v>
                </c:pt>
                <c:pt idx="37">
                  <c:v>6976500</c:v>
                </c:pt>
              </c:numCache>
            </c:numRef>
          </c:val>
        </c:ser>
        <c:ser>
          <c:idx val="2"/>
          <c:order val="2"/>
          <c:tx>
            <c:strRef>
              <c:f>'July 23'!$D$1:$D$2</c:f>
              <c:strCache>
                <c:ptCount val="1"/>
                <c:pt idx="0">
                  <c:v>Sampler Riley</c:v>
                </c:pt>
              </c:strCache>
            </c:strRef>
          </c:tx>
          <c:invertIfNegative val="0"/>
          <c:cat>
            <c:strRef>
              <c:f>'July 23'!$A$3:$A$40</c:f>
              <c:strCache>
                <c:ptCount val="38"/>
                <c:pt idx="0">
                  <c:v>Ns</c:v>
                </c:pt>
                <c:pt idx="1">
                  <c:v>ZZ20026</c:v>
                </c:pt>
                <c:pt idx="2">
                  <c:v>Ns</c:v>
                </c:pt>
                <c:pt idx="3">
                  <c:v>ZZ20025</c:v>
                </c:pt>
                <c:pt idx="4">
                  <c:v>ZZ20024</c:v>
                </c:pt>
                <c:pt idx="5">
                  <c:v>ZZ20023</c:v>
                </c:pt>
                <c:pt idx="6">
                  <c:v>ZZ20022</c:v>
                </c:pt>
                <c:pt idx="7">
                  <c:v>ZZ20021</c:v>
                </c:pt>
                <c:pt idx="8">
                  <c:v>ZZ20020</c:v>
                </c:pt>
                <c:pt idx="9">
                  <c:v>ZZ20019</c:v>
                </c:pt>
                <c:pt idx="10">
                  <c:v>ZZ20018</c:v>
                </c:pt>
                <c:pt idx="11">
                  <c:v>ZZ20017</c:v>
                </c:pt>
                <c:pt idx="12">
                  <c:v>ZZ20016</c:v>
                </c:pt>
                <c:pt idx="13">
                  <c:v>Ns</c:v>
                </c:pt>
                <c:pt idx="14">
                  <c:v>ZZ20015</c:v>
                </c:pt>
                <c:pt idx="15">
                  <c:v>ZZ20014</c:v>
                </c:pt>
                <c:pt idx="16">
                  <c:v>ZZ20013</c:v>
                </c:pt>
                <c:pt idx="17">
                  <c:v>ZZ20012</c:v>
                </c:pt>
                <c:pt idx="18">
                  <c:v>Ns</c:v>
                </c:pt>
                <c:pt idx="19">
                  <c:v>ZZ20011</c:v>
                </c:pt>
                <c:pt idx="20">
                  <c:v>Ns</c:v>
                </c:pt>
                <c:pt idx="21">
                  <c:v>ZZ20010</c:v>
                </c:pt>
                <c:pt idx="22">
                  <c:v>ZZ20009</c:v>
                </c:pt>
                <c:pt idx="23">
                  <c:v>Ns</c:v>
                </c:pt>
                <c:pt idx="24">
                  <c:v>Ns</c:v>
                </c:pt>
                <c:pt idx="25">
                  <c:v>Ns</c:v>
                </c:pt>
                <c:pt idx="26">
                  <c:v>Ns</c:v>
                </c:pt>
                <c:pt idx="27">
                  <c:v>Ns</c:v>
                </c:pt>
                <c:pt idx="28">
                  <c:v>Ns</c:v>
                </c:pt>
                <c:pt idx="29">
                  <c:v>Ns</c:v>
                </c:pt>
                <c:pt idx="30">
                  <c:v>Ns</c:v>
                </c:pt>
                <c:pt idx="31">
                  <c:v>Ns</c:v>
                </c:pt>
                <c:pt idx="32">
                  <c:v>ZZ20008</c:v>
                </c:pt>
                <c:pt idx="33">
                  <c:v>ZZ20007</c:v>
                </c:pt>
                <c:pt idx="34">
                  <c:v>ZZ20006</c:v>
                </c:pt>
                <c:pt idx="35">
                  <c:v>ZZ20005</c:v>
                </c:pt>
                <c:pt idx="36">
                  <c:v>ZZ20004</c:v>
                </c:pt>
                <c:pt idx="37">
                  <c:v>ZZ20003</c:v>
                </c:pt>
              </c:strCache>
            </c:strRef>
          </c:cat>
          <c:val>
            <c:numRef>
              <c:f>'July 23'!$D$3:$D$40</c:f>
              <c:numCache>
                <c:formatCode>General</c:formatCode>
                <c:ptCount val="38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7479936"/>
        <c:axId val="147494016"/>
      </c:barChart>
      <c:catAx>
        <c:axId val="147479936"/>
        <c:scaling>
          <c:orientation val="minMax"/>
        </c:scaling>
        <c:delete val="0"/>
        <c:axPos val="b"/>
        <c:majorTickMark val="out"/>
        <c:minorTickMark val="none"/>
        <c:tickLblPos val="nextTo"/>
        <c:crossAx val="147494016"/>
        <c:crosses val="autoZero"/>
        <c:auto val="1"/>
        <c:lblAlgn val="ctr"/>
        <c:lblOffset val="100"/>
        <c:noMultiLvlLbl val="0"/>
      </c:catAx>
      <c:valAx>
        <c:axId val="147494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74799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'July 23'!$B$1:$B$2</c:f>
              <c:strCache>
                <c:ptCount val="1"/>
                <c:pt idx="0">
                  <c:v>Easting 586200</c:v>
                </c:pt>
              </c:strCache>
            </c:strRef>
          </c:tx>
          <c:invertIfNegative val="0"/>
          <c:cat>
            <c:strRef>
              <c:f>'July 23'!$A$3:$A$40</c:f>
              <c:strCache>
                <c:ptCount val="38"/>
                <c:pt idx="0">
                  <c:v>Ns</c:v>
                </c:pt>
                <c:pt idx="1">
                  <c:v>ZZ20026</c:v>
                </c:pt>
                <c:pt idx="2">
                  <c:v>Ns</c:v>
                </c:pt>
                <c:pt idx="3">
                  <c:v>ZZ20025</c:v>
                </c:pt>
                <c:pt idx="4">
                  <c:v>ZZ20024</c:v>
                </c:pt>
                <c:pt idx="5">
                  <c:v>ZZ20023</c:v>
                </c:pt>
                <c:pt idx="6">
                  <c:v>ZZ20022</c:v>
                </c:pt>
                <c:pt idx="7">
                  <c:v>ZZ20021</c:v>
                </c:pt>
                <c:pt idx="8">
                  <c:v>ZZ20020</c:v>
                </c:pt>
                <c:pt idx="9">
                  <c:v>ZZ20019</c:v>
                </c:pt>
                <c:pt idx="10">
                  <c:v>ZZ20018</c:v>
                </c:pt>
                <c:pt idx="11">
                  <c:v>ZZ20017</c:v>
                </c:pt>
                <c:pt idx="12">
                  <c:v>ZZ20016</c:v>
                </c:pt>
                <c:pt idx="13">
                  <c:v>Ns</c:v>
                </c:pt>
                <c:pt idx="14">
                  <c:v>ZZ20015</c:v>
                </c:pt>
                <c:pt idx="15">
                  <c:v>ZZ20014</c:v>
                </c:pt>
                <c:pt idx="16">
                  <c:v>ZZ20013</c:v>
                </c:pt>
                <c:pt idx="17">
                  <c:v>ZZ20012</c:v>
                </c:pt>
                <c:pt idx="18">
                  <c:v>Ns</c:v>
                </c:pt>
                <c:pt idx="19">
                  <c:v>ZZ20011</c:v>
                </c:pt>
                <c:pt idx="20">
                  <c:v>Ns</c:v>
                </c:pt>
                <c:pt idx="21">
                  <c:v>ZZ20010</c:v>
                </c:pt>
                <c:pt idx="22">
                  <c:v>ZZ20009</c:v>
                </c:pt>
                <c:pt idx="23">
                  <c:v>Ns</c:v>
                </c:pt>
                <c:pt idx="24">
                  <c:v>Ns</c:v>
                </c:pt>
                <c:pt idx="25">
                  <c:v>Ns</c:v>
                </c:pt>
                <c:pt idx="26">
                  <c:v>Ns</c:v>
                </c:pt>
                <c:pt idx="27">
                  <c:v>Ns</c:v>
                </c:pt>
                <c:pt idx="28">
                  <c:v>Ns</c:v>
                </c:pt>
                <c:pt idx="29">
                  <c:v>Ns</c:v>
                </c:pt>
                <c:pt idx="30">
                  <c:v>Ns</c:v>
                </c:pt>
                <c:pt idx="31">
                  <c:v>Ns</c:v>
                </c:pt>
                <c:pt idx="32">
                  <c:v>ZZ20008</c:v>
                </c:pt>
                <c:pt idx="33">
                  <c:v>ZZ20007</c:v>
                </c:pt>
                <c:pt idx="34">
                  <c:v>ZZ20006</c:v>
                </c:pt>
                <c:pt idx="35">
                  <c:v>ZZ20005</c:v>
                </c:pt>
                <c:pt idx="36">
                  <c:v>ZZ20004</c:v>
                </c:pt>
                <c:pt idx="37">
                  <c:v>ZZ20003</c:v>
                </c:pt>
              </c:strCache>
            </c:strRef>
          </c:cat>
          <c:val>
            <c:numRef>
              <c:f>'July 23'!$B$3:$B$40</c:f>
              <c:numCache>
                <c:formatCode>General</c:formatCode>
                <c:ptCount val="38"/>
                <c:pt idx="0">
                  <c:v>586250</c:v>
                </c:pt>
                <c:pt idx="1">
                  <c:v>586300</c:v>
                </c:pt>
                <c:pt idx="2">
                  <c:v>586350</c:v>
                </c:pt>
                <c:pt idx="3">
                  <c:v>586400</c:v>
                </c:pt>
                <c:pt idx="4">
                  <c:v>586450</c:v>
                </c:pt>
                <c:pt idx="5">
                  <c:v>586500</c:v>
                </c:pt>
                <c:pt idx="6">
                  <c:v>586550</c:v>
                </c:pt>
                <c:pt idx="7">
                  <c:v>586600</c:v>
                </c:pt>
                <c:pt idx="8">
                  <c:v>586650</c:v>
                </c:pt>
                <c:pt idx="9">
                  <c:v>586700</c:v>
                </c:pt>
                <c:pt idx="10">
                  <c:v>586750</c:v>
                </c:pt>
                <c:pt idx="11">
                  <c:v>586800</c:v>
                </c:pt>
                <c:pt idx="12">
                  <c:v>586850</c:v>
                </c:pt>
                <c:pt idx="13">
                  <c:v>586900</c:v>
                </c:pt>
                <c:pt idx="14">
                  <c:v>586950</c:v>
                </c:pt>
                <c:pt idx="15">
                  <c:v>587000</c:v>
                </c:pt>
                <c:pt idx="16">
                  <c:v>587050</c:v>
                </c:pt>
                <c:pt idx="17">
                  <c:v>587100</c:v>
                </c:pt>
                <c:pt idx="18">
                  <c:v>587150</c:v>
                </c:pt>
                <c:pt idx="19">
                  <c:v>587200</c:v>
                </c:pt>
                <c:pt idx="20">
                  <c:v>587250</c:v>
                </c:pt>
                <c:pt idx="21">
                  <c:v>587300</c:v>
                </c:pt>
                <c:pt idx="22">
                  <c:v>587350</c:v>
                </c:pt>
                <c:pt idx="23">
                  <c:v>587400</c:v>
                </c:pt>
                <c:pt idx="24">
                  <c:v>587450</c:v>
                </c:pt>
                <c:pt idx="25">
                  <c:v>587500</c:v>
                </c:pt>
                <c:pt idx="26">
                  <c:v>587550</c:v>
                </c:pt>
                <c:pt idx="27">
                  <c:v>587600</c:v>
                </c:pt>
                <c:pt idx="28">
                  <c:v>587650</c:v>
                </c:pt>
                <c:pt idx="29">
                  <c:v>587700</c:v>
                </c:pt>
                <c:pt idx="30">
                  <c:v>587750</c:v>
                </c:pt>
                <c:pt idx="31">
                  <c:v>587800</c:v>
                </c:pt>
                <c:pt idx="32">
                  <c:v>587850</c:v>
                </c:pt>
                <c:pt idx="33">
                  <c:v>587900</c:v>
                </c:pt>
                <c:pt idx="34">
                  <c:v>587950</c:v>
                </c:pt>
                <c:pt idx="35">
                  <c:v>588000</c:v>
                </c:pt>
                <c:pt idx="36">
                  <c:v>588050</c:v>
                </c:pt>
                <c:pt idx="37">
                  <c:v>588100</c:v>
                </c:pt>
              </c:numCache>
            </c:numRef>
          </c:val>
        </c:ser>
        <c:ser>
          <c:idx val="1"/>
          <c:order val="1"/>
          <c:tx>
            <c:strRef>
              <c:f>'July 23'!$C$1:$C$2</c:f>
              <c:strCache>
                <c:ptCount val="1"/>
                <c:pt idx="0">
                  <c:v>Northing 6976500</c:v>
                </c:pt>
              </c:strCache>
            </c:strRef>
          </c:tx>
          <c:invertIfNegative val="0"/>
          <c:cat>
            <c:strRef>
              <c:f>'July 23'!$A$3:$A$40</c:f>
              <c:strCache>
                <c:ptCount val="38"/>
                <c:pt idx="0">
                  <c:v>Ns</c:v>
                </c:pt>
                <c:pt idx="1">
                  <c:v>ZZ20026</c:v>
                </c:pt>
                <c:pt idx="2">
                  <c:v>Ns</c:v>
                </c:pt>
                <c:pt idx="3">
                  <c:v>ZZ20025</c:v>
                </c:pt>
                <c:pt idx="4">
                  <c:v>ZZ20024</c:v>
                </c:pt>
                <c:pt idx="5">
                  <c:v>ZZ20023</c:v>
                </c:pt>
                <c:pt idx="6">
                  <c:v>ZZ20022</c:v>
                </c:pt>
                <c:pt idx="7">
                  <c:v>ZZ20021</c:v>
                </c:pt>
                <c:pt idx="8">
                  <c:v>ZZ20020</c:v>
                </c:pt>
                <c:pt idx="9">
                  <c:v>ZZ20019</c:v>
                </c:pt>
                <c:pt idx="10">
                  <c:v>ZZ20018</c:v>
                </c:pt>
                <c:pt idx="11">
                  <c:v>ZZ20017</c:v>
                </c:pt>
                <c:pt idx="12">
                  <c:v>ZZ20016</c:v>
                </c:pt>
                <c:pt idx="13">
                  <c:v>Ns</c:v>
                </c:pt>
                <c:pt idx="14">
                  <c:v>ZZ20015</c:v>
                </c:pt>
                <c:pt idx="15">
                  <c:v>ZZ20014</c:v>
                </c:pt>
                <c:pt idx="16">
                  <c:v>ZZ20013</c:v>
                </c:pt>
                <c:pt idx="17">
                  <c:v>ZZ20012</c:v>
                </c:pt>
                <c:pt idx="18">
                  <c:v>Ns</c:v>
                </c:pt>
                <c:pt idx="19">
                  <c:v>ZZ20011</c:v>
                </c:pt>
                <c:pt idx="20">
                  <c:v>Ns</c:v>
                </c:pt>
                <c:pt idx="21">
                  <c:v>ZZ20010</c:v>
                </c:pt>
                <c:pt idx="22">
                  <c:v>ZZ20009</c:v>
                </c:pt>
                <c:pt idx="23">
                  <c:v>Ns</c:v>
                </c:pt>
                <c:pt idx="24">
                  <c:v>Ns</c:v>
                </c:pt>
                <c:pt idx="25">
                  <c:v>Ns</c:v>
                </c:pt>
                <c:pt idx="26">
                  <c:v>Ns</c:v>
                </c:pt>
                <c:pt idx="27">
                  <c:v>Ns</c:v>
                </c:pt>
                <c:pt idx="28">
                  <c:v>Ns</c:v>
                </c:pt>
                <c:pt idx="29">
                  <c:v>Ns</c:v>
                </c:pt>
                <c:pt idx="30">
                  <c:v>Ns</c:v>
                </c:pt>
                <c:pt idx="31">
                  <c:v>Ns</c:v>
                </c:pt>
                <c:pt idx="32">
                  <c:v>ZZ20008</c:v>
                </c:pt>
                <c:pt idx="33">
                  <c:v>ZZ20007</c:v>
                </c:pt>
                <c:pt idx="34">
                  <c:v>ZZ20006</c:v>
                </c:pt>
                <c:pt idx="35">
                  <c:v>ZZ20005</c:v>
                </c:pt>
                <c:pt idx="36">
                  <c:v>ZZ20004</c:v>
                </c:pt>
                <c:pt idx="37">
                  <c:v>ZZ20003</c:v>
                </c:pt>
              </c:strCache>
            </c:strRef>
          </c:cat>
          <c:val>
            <c:numRef>
              <c:f>'July 23'!$C$3:$C$40</c:f>
              <c:numCache>
                <c:formatCode>General</c:formatCode>
                <c:ptCount val="38"/>
                <c:pt idx="0">
                  <c:v>6976500</c:v>
                </c:pt>
                <c:pt idx="1">
                  <c:v>6976500</c:v>
                </c:pt>
                <c:pt idx="2">
                  <c:v>6976500</c:v>
                </c:pt>
                <c:pt idx="3">
                  <c:v>6976500</c:v>
                </c:pt>
                <c:pt idx="4">
                  <c:v>6976500</c:v>
                </c:pt>
                <c:pt idx="5">
                  <c:v>6976500</c:v>
                </c:pt>
                <c:pt idx="6">
                  <c:v>6976500</c:v>
                </c:pt>
                <c:pt idx="7">
                  <c:v>6976500</c:v>
                </c:pt>
                <c:pt idx="8">
                  <c:v>6976500</c:v>
                </c:pt>
                <c:pt idx="9">
                  <c:v>6976500</c:v>
                </c:pt>
                <c:pt idx="10">
                  <c:v>6976500</c:v>
                </c:pt>
                <c:pt idx="11">
                  <c:v>6976500</c:v>
                </c:pt>
                <c:pt idx="12">
                  <c:v>6976500</c:v>
                </c:pt>
                <c:pt idx="13">
                  <c:v>6976500</c:v>
                </c:pt>
                <c:pt idx="14">
                  <c:v>6976500</c:v>
                </c:pt>
                <c:pt idx="15">
                  <c:v>6976500</c:v>
                </c:pt>
                <c:pt idx="16">
                  <c:v>6976500</c:v>
                </c:pt>
                <c:pt idx="17">
                  <c:v>6976500</c:v>
                </c:pt>
                <c:pt idx="18">
                  <c:v>6976500</c:v>
                </c:pt>
                <c:pt idx="19">
                  <c:v>6976500</c:v>
                </c:pt>
                <c:pt idx="20">
                  <c:v>6976500</c:v>
                </c:pt>
                <c:pt idx="21">
                  <c:v>6976500</c:v>
                </c:pt>
                <c:pt idx="22">
                  <c:v>6976500</c:v>
                </c:pt>
                <c:pt idx="23">
                  <c:v>6976500</c:v>
                </c:pt>
                <c:pt idx="24">
                  <c:v>6976500</c:v>
                </c:pt>
                <c:pt idx="25">
                  <c:v>6976500</c:v>
                </c:pt>
                <c:pt idx="26">
                  <c:v>6976500</c:v>
                </c:pt>
                <c:pt idx="27">
                  <c:v>6976500</c:v>
                </c:pt>
                <c:pt idx="28">
                  <c:v>6976500</c:v>
                </c:pt>
                <c:pt idx="29">
                  <c:v>6976500</c:v>
                </c:pt>
                <c:pt idx="30">
                  <c:v>6976500</c:v>
                </c:pt>
                <c:pt idx="31">
                  <c:v>6976500</c:v>
                </c:pt>
                <c:pt idx="32">
                  <c:v>6976500</c:v>
                </c:pt>
                <c:pt idx="33">
                  <c:v>6976500</c:v>
                </c:pt>
                <c:pt idx="34">
                  <c:v>6976500</c:v>
                </c:pt>
                <c:pt idx="35">
                  <c:v>6976500</c:v>
                </c:pt>
                <c:pt idx="36">
                  <c:v>6976500</c:v>
                </c:pt>
                <c:pt idx="37">
                  <c:v>6976500</c:v>
                </c:pt>
              </c:numCache>
            </c:numRef>
          </c:val>
        </c:ser>
        <c:ser>
          <c:idx val="2"/>
          <c:order val="2"/>
          <c:tx>
            <c:strRef>
              <c:f>'July 23'!$D$1:$D$2</c:f>
              <c:strCache>
                <c:ptCount val="1"/>
                <c:pt idx="0">
                  <c:v>Sampler Riley</c:v>
                </c:pt>
              </c:strCache>
            </c:strRef>
          </c:tx>
          <c:invertIfNegative val="0"/>
          <c:cat>
            <c:strRef>
              <c:f>'July 23'!$A$3:$A$40</c:f>
              <c:strCache>
                <c:ptCount val="38"/>
                <c:pt idx="0">
                  <c:v>Ns</c:v>
                </c:pt>
                <c:pt idx="1">
                  <c:v>ZZ20026</c:v>
                </c:pt>
                <c:pt idx="2">
                  <c:v>Ns</c:v>
                </c:pt>
                <c:pt idx="3">
                  <c:v>ZZ20025</c:v>
                </c:pt>
                <c:pt idx="4">
                  <c:v>ZZ20024</c:v>
                </c:pt>
                <c:pt idx="5">
                  <c:v>ZZ20023</c:v>
                </c:pt>
                <c:pt idx="6">
                  <c:v>ZZ20022</c:v>
                </c:pt>
                <c:pt idx="7">
                  <c:v>ZZ20021</c:v>
                </c:pt>
                <c:pt idx="8">
                  <c:v>ZZ20020</c:v>
                </c:pt>
                <c:pt idx="9">
                  <c:v>ZZ20019</c:v>
                </c:pt>
                <c:pt idx="10">
                  <c:v>ZZ20018</c:v>
                </c:pt>
                <c:pt idx="11">
                  <c:v>ZZ20017</c:v>
                </c:pt>
                <c:pt idx="12">
                  <c:v>ZZ20016</c:v>
                </c:pt>
                <c:pt idx="13">
                  <c:v>Ns</c:v>
                </c:pt>
                <c:pt idx="14">
                  <c:v>ZZ20015</c:v>
                </c:pt>
                <c:pt idx="15">
                  <c:v>ZZ20014</c:v>
                </c:pt>
                <c:pt idx="16">
                  <c:v>ZZ20013</c:v>
                </c:pt>
                <c:pt idx="17">
                  <c:v>ZZ20012</c:v>
                </c:pt>
                <c:pt idx="18">
                  <c:v>Ns</c:v>
                </c:pt>
                <c:pt idx="19">
                  <c:v>ZZ20011</c:v>
                </c:pt>
                <c:pt idx="20">
                  <c:v>Ns</c:v>
                </c:pt>
                <c:pt idx="21">
                  <c:v>ZZ20010</c:v>
                </c:pt>
                <c:pt idx="22">
                  <c:v>ZZ20009</c:v>
                </c:pt>
                <c:pt idx="23">
                  <c:v>Ns</c:v>
                </c:pt>
                <c:pt idx="24">
                  <c:v>Ns</c:v>
                </c:pt>
                <c:pt idx="25">
                  <c:v>Ns</c:v>
                </c:pt>
                <c:pt idx="26">
                  <c:v>Ns</c:v>
                </c:pt>
                <c:pt idx="27">
                  <c:v>Ns</c:v>
                </c:pt>
                <c:pt idx="28">
                  <c:v>Ns</c:v>
                </c:pt>
                <c:pt idx="29">
                  <c:v>Ns</c:v>
                </c:pt>
                <c:pt idx="30">
                  <c:v>Ns</c:v>
                </c:pt>
                <c:pt idx="31">
                  <c:v>Ns</c:v>
                </c:pt>
                <c:pt idx="32">
                  <c:v>ZZ20008</c:v>
                </c:pt>
                <c:pt idx="33">
                  <c:v>ZZ20007</c:v>
                </c:pt>
                <c:pt idx="34">
                  <c:v>ZZ20006</c:v>
                </c:pt>
                <c:pt idx="35">
                  <c:v>ZZ20005</c:v>
                </c:pt>
                <c:pt idx="36">
                  <c:v>ZZ20004</c:v>
                </c:pt>
                <c:pt idx="37">
                  <c:v>ZZ20003</c:v>
                </c:pt>
              </c:strCache>
            </c:strRef>
          </c:cat>
          <c:val>
            <c:numRef>
              <c:f>'July 23'!$D$3:$D$40</c:f>
              <c:numCache>
                <c:formatCode>General</c:formatCode>
                <c:ptCount val="38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7460096"/>
        <c:axId val="147461632"/>
      </c:barChart>
      <c:catAx>
        <c:axId val="147460096"/>
        <c:scaling>
          <c:orientation val="minMax"/>
        </c:scaling>
        <c:delete val="0"/>
        <c:axPos val="b"/>
        <c:majorTickMark val="out"/>
        <c:minorTickMark val="none"/>
        <c:tickLblPos val="nextTo"/>
        <c:crossAx val="147461632"/>
        <c:crosses val="autoZero"/>
        <c:auto val="1"/>
        <c:lblAlgn val="ctr"/>
        <c:lblOffset val="100"/>
        <c:noMultiLvlLbl val="0"/>
      </c:catAx>
      <c:valAx>
        <c:axId val="1474616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74600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'July 23'!$B$1:$B$2</c:f>
              <c:strCache>
                <c:ptCount val="1"/>
                <c:pt idx="0">
                  <c:v>Easting 586200</c:v>
                </c:pt>
              </c:strCache>
            </c:strRef>
          </c:tx>
          <c:invertIfNegative val="0"/>
          <c:cat>
            <c:strRef>
              <c:f>'July 23'!$A$3:$A$40</c:f>
              <c:strCache>
                <c:ptCount val="38"/>
                <c:pt idx="0">
                  <c:v>Ns</c:v>
                </c:pt>
                <c:pt idx="1">
                  <c:v>ZZ20026</c:v>
                </c:pt>
                <c:pt idx="2">
                  <c:v>Ns</c:v>
                </c:pt>
                <c:pt idx="3">
                  <c:v>ZZ20025</c:v>
                </c:pt>
                <c:pt idx="4">
                  <c:v>ZZ20024</c:v>
                </c:pt>
                <c:pt idx="5">
                  <c:v>ZZ20023</c:v>
                </c:pt>
                <c:pt idx="6">
                  <c:v>ZZ20022</c:v>
                </c:pt>
                <c:pt idx="7">
                  <c:v>ZZ20021</c:v>
                </c:pt>
                <c:pt idx="8">
                  <c:v>ZZ20020</c:v>
                </c:pt>
                <c:pt idx="9">
                  <c:v>ZZ20019</c:v>
                </c:pt>
                <c:pt idx="10">
                  <c:v>ZZ20018</c:v>
                </c:pt>
                <c:pt idx="11">
                  <c:v>ZZ20017</c:v>
                </c:pt>
                <c:pt idx="12">
                  <c:v>ZZ20016</c:v>
                </c:pt>
                <c:pt idx="13">
                  <c:v>Ns</c:v>
                </c:pt>
                <c:pt idx="14">
                  <c:v>ZZ20015</c:v>
                </c:pt>
                <c:pt idx="15">
                  <c:v>ZZ20014</c:v>
                </c:pt>
                <c:pt idx="16">
                  <c:v>ZZ20013</c:v>
                </c:pt>
                <c:pt idx="17">
                  <c:v>ZZ20012</c:v>
                </c:pt>
                <c:pt idx="18">
                  <c:v>Ns</c:v>
                </c:pt>
                <c:pt idx="19">
                  <c:v>ZZ20011</c:v>
                </c:pt>
                <c:pt idx="20">
                  <c:v>Ns</c:v>
                </c:pt>
                <c:pt idx="21">
                  <c:v>ZZ20010</c:v>
                </c:pt>
                <c:pt idx="22">
                  <c:v>ZZ20009</c:v>
                </c:pt>
                <c:pt idx="23">
                  <c:v>Ns</c:v>
                </c:pt>
                <c:pt idx="24">
                  <c:v>Ns</c:v>
                </c:pt>
                <c:pt idx="25">
                  <c:v>Ns</c:v>
                </c:pt>
                <c:pt idx="26">
                  <c:v>Ns</c:v>
                </c:pt>
                <c:pt idx="27">
                  <c:v>Ns</c:v>
                </c:pt>
                <c:pt idx="28">
                  <c:v>Ns</c:v>
                </c:pt>
                <c:pt idx="29">
                  <c:v>Ns</c:v>
                </c:pt>
                <c:pt idx="30">
                  <c:v>Ns</c:v>
                </c:pt>
                <c:pt idx="31">
                  <c:v>Ns</c:v>
                </c:pt>
                <c:pt idx="32">
                  <c:v>ZZ20008</c:v>
                </c:pt>
                <c:pt idx="33">
                  <c:v>ZZ20007</c:v>
                </c:pt>
                <c:pt idx="34">
                  <c:v>ZZ20006</c:v>
                </c:pt>
                <c:pt idx="35">
                  <c:v>ZZ20005</c:v>
                </c:pt>
                <c:pt idx="36">
                  <c:v>ZZ20004</c:v>
                </c:pt>
                <c:pt idx="37">
                  <c:v>ZZ20003</c:v>
                </c:pt>
              </c:strCache>
            </c:strRef>
          </c:cat>
          <c:val>
            <c:numRef>
              <c:f>'July 23'!$B$3:$B$40</c:f>
              <c:numCache>
                <c:formatCode>General</c:formatCode>
                <c:ptCount val="38"/>
                <c:pt idx="0">
                  <c:v>586250</c:v>
                </c:pt>
                <c:pt idx="1">
                  <c:v>586300</c:v>
                </c:pt>
                <c:pt idx="2">
                  <c:v>586350</c:v>
                </c:pt>
                <c:pt idx="3">
                  <c:v>586400</c:v>
                </c:pt>
                <c:pt idx="4">
                  <c:v>586450</c:v>
                </c:pt>
                <c:pt idx="5">
                  <c:v>586500</c:v>
                </c:pt>
                <c:pt idx="6">
                  <c:v>586550</c:v>
                </c:pt>
                <c:pt idx="7">
                  <c:v>586600</c:v>
                </c:pt>
                <c:pt idx="8">
                  <c:v>586650</c:v>
                </c:pt>
                <c:pt idx="9">
                  <c:v>586700</c:v>
                </c:pt>
                <c:pt idx="10">
                  <c:v>586750</c:v>
                </c:pt>
                <c:pt idx="11">
                  <c:v>586800</c:v>
                </c:pt>
                <c:pt idx="12">
                  <c:v>586850</c:v>
                </c:pt>
                <c:pt idx="13">
                  <c:v>586900</c:v>
                </c:pt>
                <c:pt idx="14">
                  <c:v>586950</c:v>
                </c:pt>
                <c:pt idx="15">
                  <c:v>587000</c:v>
                </c:pt>
                <c:pt idx="16">
                  <c:v>587050</c:v>
                </c:pt>
                <c:pt idx="17">
                  <c:v>587100</c:v>
                </c:pt>
                <c:pt idx="18">
                  <c:v>587150</c:v>
                </c:pt>
                <c:pt idx="19">
                  <c:v>587200</c:v>
                </c:pt>
                <c:pt idx="20">
                  <c:v>587250</c:v>
                </c:pt>
                <c:pt idx="21">
                  <c:v>587300</c:v>
                </c:pt>
                <c:pt idx="22">
                  <c:v>587350</c:v>
                </c:pt>
                <c:pt idx="23">
                  <c:v>587400</c:v>
                </c:pt>
                <c:pt idx="24">
                  <c:v>587450</c:v>
                </c:pt>
                <c:pt idx="25">
                  <c:v>587500</c:v>
                </c:pt>
                <c:pt idx="26">
                  <c:v>587550</c:v>
                </c:pt>
                <c:pt idx="27">
                  <c:v>587600</c:v>
                </c:pt>
                <c:pt idx="28">
                  <c:v>587650</c:v>
                </c:pt>
                <c:pt idx="29">
                  <c:v>587700</c:v>
                </c:pt>
                <c:pt idx="30">
                  <c:v>587750</c:v>
                </c:pt>
                <c:pt idx="31">
                  <c:v>587800</c:v>
                </c:pt>
                <c:pt idx="32">
                  <c:v>587850</c:v>
                </c:pt>
                <c:pt idx="33">
                  <c:v>587900</c:v>
                </c:pt>
                <c:pt idx="34">
                  <c:v>587950</c:v>
                </c:pt>
                <c:pt idx="35">
                  <c:v>588000</c:v>
                </c:pt>
                <c:pt idx="36">
                  <c:v>588050</c:v>
                </c:pt>
                <c:pt idx="37">
                  <c:v>588100</c:v>
                </c:pt>
              </c:numCache>
            </c:numRef>
          </c:val>
        </c:ser>
        <c:ser>
          <c:idx val="1"/>
          <c:order val="1"/>
          <c:tx>
            <c:strRef>
              <c:f>'July 23'!$C$1:$C$2</c:f>
              <c:strCache>
                <c:ptCount val="1"/>
                <c:pt idx="0">
                  <c:v>Northing 6976500</c:v>
                </c:pt>
              </c:strCache>
            </c:strRef>
          </c:tx>
          <c:invertIfNegative val="0"/>
          <c:cat>
            <c:strRef>
              <c:f>'July 23'!$A$3:$A$40</c:f>
              <c:strCache>
                <c:ptCount val="38"/>
                <c:pt idx="0">
                  <c:v>Ns</c:v>
                </c:pt>
                <c:pt idx="1">
                  <c:v>ZZ20026</c:v>
                </c:pt>
                <c:pt idx="2">
                  <c:v>Ns</c:v>
                </c:pt>
                <c:pt idx="3">
                  <c:v>ZZ20025</c:v>
                </c:pt>
                <c:pt idx="4">
                  <c:v>ZZ20024</c:v>
                </c:pt>
                <c:pt idx="5">
                  <c:v>ZZ20023</c:v>
                </c:pt>
                <c:pt idx="6">
                  <c:v>ZZ20022</c:v>
                </c:pt>
                <c:pt idx="7">
                  <c:v>ZZ20021</c:v>
                </c:pt>
                <c:pt idx="8">
                  <c:v>ZZ20020</c:v>
                </c:pt>
                <c:pt idx="9">
                  <c:v>ZZ20019</c:v>
                </c:pt>
                <c:pt idx="10">
                  <c:v>ZZ20018</c:v>
                </c:pt>
                <c:pt idx="11">
                  <c:v>ZZ20017</c:v>
                </c:pt>
                <c:pt idx="12">
                  <c:v>ZZ20016</c:v>
                </c:pt>
                <c:pt idx="13">
                  <c:v>Ns</c:v>
                </c:pt>
                <c:pt idx="14">
                  <c:v>ZZ20015</c:v>
                </c:pt>
                <c:pt idx="15">
                  <c:v>ZZ20014</c:v>
                </c:pt>
                <c:pt idx="16">
                  <c:v>ZZ20013</c:v>
                </c:pt>
                <c:pt idx="17">
                  <c:v>ZZ20012</c:v>
                </c:pt>
                <c:pt idx="18">
                  <c:v>Ns</c:v>
                </c:pt>
                <c:pt idx="19">
                  <c:v>ZZ20011</c:v>
                </c:pt>
                <c:pt idx="20">
                  <c:v>Ns</c:v>
                </c:pt>
                <c:pt idx="21">
                  <c:v>ZZ20010</c:v>
                </c:pt>
                <c:pt idx="22">
                  <c:v>ZZ20009</c:v>
                </c:pt>
                <c:pt idx="23">
                  <c:v>Ns</c:v>
                </c:pt>
                <c:pt idx="24">
                  <c:v>Ns</c:v>
                </c:pt>
                <c:pt idx="25">
                  <c:v>Ns</c:v>
                </c:pt>
                <c:pt idx="26">
                  <c:v>Ns</c:v>
                </c:pt>
                <c:pt idx="27">
                  <c:v>Ns</c:v>
                </c:pt>
                <c:pt idx="28">
                  <c:v>Ns</c:v>
                </c:pt>
                <c:pt idx="29">
                  <c:v>Ns</c:v>
                </c:pt>
                <c:pt idx="30">
                  <c:v>Ns</c:v>
                </c:pt>
                <c:pt idx="31">
                  <c:v>Ns</c:v>
                </c:pt>
                <c:pt idx="32">
                  <c:v>ZZ20008</c:v>
                </c:pt>
                <c:pt idx="33">
                  <c:v>ZZ20007</c:v>
                </c:pt>
                <c:pt idx="34">
                  <c:v>ZZ20006</c:v>
                </c:pt>
                <c:pt idx="35">
                  <c:v>ZZ20005</c:v>
                </c:pt>
                <c:pt idx="36">
                  <c:v>ZZ20004</c:v>
                </c:pt>
                <c:pt idx="37">
                  <c:v>ZZ20003</c:v>
                </c:pt>
              </c:strCache>
            </c:strRef>
          </c:cat>
          <c:val>
            <c:numRef>
              <c:f>'July 23'!$C$3:$C$40</c:f>
              <c:numCache>
                <c:formatCode>General</c:formatCode>
                <c:ptCount val="38"/>
                <c:pt idx="0">
                  <c:v>6976500</c:v>
                </c:pt>
                <c:pt idx="1">
                  <c:v>6976500</c:v>
                </c:pt>
                <c:pt idx="2">
                  <c:v>6976500</c:v>
                </c:pt>
                <c:pt idx="3">
                  <c:v>6976500</c:v>
                </c:pt>
                <c:pt idx="4">
                  <c:v>6976500</c:v>
                </c:pt>
                <c:pt idx="5">
                  <c:v>6976500</c:v>
                </c:pt>
                <c:pt idx="6">
                  <c:v>6976500</c:v>
                </c:pt>
                <c:pt idx="7">
                  <c:v>6976500</c:v>
                </c:pt>
                <c:pt idx="8">
                  <c:v>6976500</c:v>
                </c:pt>
                <c:pt idx="9">
                  <c:v>6976500</c:v>
                </c:pt>
                <c:pt idx="10">
                  <c:v>6976500</c:v>
                </c:pt>
                <c:pt idx="11">
                  <c:v>6976500</c:v>
                </c:pt>
                <c:pt idx="12">
                  <c:v>6976500</c:v>
                </c:pt>
                <c:pt idx="13">
                  <c:v>6976500</c:v>
                </c:pt>
                <c:pt idx="14">
                  <c:v>6976500</c:v>
                </c:pt>
                <c:pt idx="15">
                  <c:v>6976500</c:v>
                </c:pt>
                <c:pt idx="16">
                  <c:v>6976500</c:v>
                </c:pt>
                <c:pt idx="17">
                  <c:v>6976500</c:v>
                </c:pt>
                <c:pt idx="18">
                  <c:v>6976500</c:v>
                </c:pt>
                <c:pt idx="19">
                  <c:v>6976500</c:v>
                </c:pt>
                <c:pt idx="20">
                  <c:v>6976500</c:v>
                </c:pt>
                <c:pt idx="21">
                  <c:v>6976500</c:v>
                </c:pt>
                <c:pt idx="22">
                  <c:v>6976500</c:v>
                </c:pt>
                <c:pt idx="23">
                  <c:v>6976500</c:v>
                </c:pt>
                <c:pt idx="24">
                  <c:v>6976500</c:v>
                </c:pt>
                <c:pt idx="25">
                  <c:v>6976500</c:v>
                </c:pt>
                <c:pt idx="26">
                  <c:v>6976500</c:v>
                </c:pt>
                <c:pt idx="27">
                  <c:v>6976500</c:v>
                </c:pt>
                <c:pt idx="28">
                  <c:v>6976500</c:v>
                </c:pt>
                <c:pt idx="29">
                  <c:v>6976500</c:v>
                </c:pt>
                <c:pt idx="30">
                  <c:v>6976500</c:v>
                </c:pt>
                <c:pt idx="31">
                  <c:v>6976500</c:v>
                </c:pt>
                <c:pt idx="32">
                  <c:v>6976500</c:v>
                </c:pt>
                <c:pt idx="33">
                  <c:v>6976500</c:v>
                </c:pt>
                <c:pt idx="34">
                  <c:v>6976500</c:v>
                </c:pt>
                <c:pt idx="35">
                  <c:v>6976500</c:v>
                </c:pt>
                <c:pt idx="36">
                  <c:v>6976500</c:v>
                </c:pt>
                <c:pt idx="37">
                  <c:v>6976500</c:v>
                </c:pt>
              </c:numCache>
            </c:numRef>
          </c:val>
        </c:ser>
        <c:ser>
          <c:idx val="2"/>
          <c:order val="2"/>
          <c:tx>
            <c:strRef>
              <c:f>'July 23'!$D$1:$D$2</c:f>
              <c:strCache>
                <c:ptCount val="1"/>
                <c:pt idx="0">
                  <c:v>Sampler Riley</c:v>
                </c:pt>
              </c:strCache>
            </c:strRef>
          </c:tx>
          <c:invertIfNegative val="0"/>
          <c:cat>
            <c:strRef>
              <c:f>'July 23'!$A$3:$A$40</c:f>
              <c:strCache>
                <c:ptCount val="38"/>
                <c:pt idx="0">
                  <c:v>Ns</c:v>
                </c:pt>
                <c:pt idx="1">
                  <c:v>ZZ20026</c:v>
                </c:pt>
                <c:pt idx="2">
                  <c:v>Ns</c:v>
                </c:pt>
                <c:pt idx="3">
                  <c:v>ZZ20025</c:v>
                </c:pt>
                <c:pt idx="4">
                  <c:v>ZZ20024</c:v>
                </c:pt>
                <c:pt idx="5">
                  <c:v>ZZ20023</c:v>
                </c:pt>
                <c:pt idx="6">
                  <c:v>ZZ20022</c:v>
                </c:pt>
                <c:pt idx="7">
                  <c:v>ZZ20021</c:v>
                </c:pt>
                <c:pt idx="8">
                  <c:v>ZZ20020</c:v>
                </c:pt>
                <c:pt idx="9">
                  <c:v>ZZ20019</c:v>
                </c:pt>
                <c:pt idx="10">
                  <c:v>ZZ20018</c:v>
                </c:pt>
                <c:pt idx="11">
                  <c:v>ZZ20017</c:v>
                </c:pt>
                <c:pt idx="12">
                  <c:v>ZZ20016</c:v>
                </c:pt>
                <c:pt idx="13">
                  <c:v>Ns</c:v>
                </c:pt>
                <c:pt idx="14">
                  <c:v>ZZ20015</c:v>
                </c:pt>
                <c:pt idx="15">
                  <c:v>ZZ20014</c:v>
                </c:pt>
                <c:pt idx="16">
                  <c:v>ZZ20013</c:v>
                </c:pt>
                <c:pt idx="17">
                  <c:v>ZZ20012</c:v>
                </c:pt>
                <c:pt idx="18">
                  <c:v>Ns</c:v>
                </c:pt>
                <c:pt idx="19">
                  <c:v>ZZ20011</c:v>
                </c:pt>
                <c:pt idx="20">
                  <c:v>Ns</c:v>
                </c:pt>
                <c:pt idx="21">
                  <c:v>ZZ20010</c:v>
                </c:pt>
                <c:pt idx="22">
                  <c:v>ZZ20009</c:v>
                </c:pt>
                <c:pt idx="23">
                  <c:v>Ns</c:v>
                </c:pt>
                <c:pt idx="24">
                  <c:v>Ns</c:v>
                </c:pt>
                <c:pt idx="25">
                  <c:v>Ns</c:v>
                </c:pt>
                <c:pt idx="26">
                  <c:v>Ns</c:v>
                </c:pt>
                <c:pt idx="27">
                  <c:v>Ns</c:v>
                </c:pt>
                <c:pt idx="28">
                  <c:v>Ns</c:v>
                </c:pt>
                <c:pt idx="29">
                  <c:v>Ns</c:v>
                </c:pt>
                <c:pt idx="30">
                  <c:v>Ns</c:v>
                </c:pt>
                <c:pt idx="31">
                  <c:v>Ns</c:v>
                </c:pt>
                <c:pt idx="32">
                  <c:v>ZZ20008</c:v>
                </c:pt>
                <c:pt idx="33">
                  <c:v>ZZ20007</c:v>
                </c:pt>
                <c:pt idx="34">
                  <c:v>ZZ20006</c:v>
                </c:pt>
                <c:pt idx="35">
                  <c:v>ZZ20005</c:v>
                </c:pt>
                <c:pt idx="36">
                  <c:v>ZZ20004</c:v>
                </c:pt>
                <c:pt idx="37">
                  <c:v>ZZ20003</c:v>
                </c:pt>
              </c:strCache>
            </c:strRef>
          </c:cat>
          <c:val>
            <c:numRef>
              <c:f>'July 23'!$D$3:$D$40</c:f>
              <c:numCache>
                <c:formatCode>General</c:formatCode>
                <c:ptCount val="38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249984"/>
        <c:axId val="40251776"/>
      </c:barChart>
      <c:catAx>
        <c:axId val="40249984"/>
        <c:scaling>
          <c:orientation val="minMax"/>
        </c:scaling>
        <c:delete val="0"/>
        <c:axPos val="b"/>
        <c:majorTickMark val="out"/>
        <c:minorTickMark val="none"/>
        <c:tickLblPos val="nextTo"/>
        <c:crossAx val="40251776"/>
        <c:crosses val="autoZero"/>
        <c:auto val="1"/>
        <c:lblAlgn val="ctr"/>
        <c:lblOffset val="100"/>
        <c:noMultiLvlLbl val="0"/>
      </c:catAx>
      <c:valAx>
        <c:axId val="402517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02499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'July 23'!$B$1:$B$2</c:f>
              <c:strCache>
                <c:ptCount val="1"/>
                <c:pt idx="0">
                  <c:v>Easting 586200</c:v>
                </c:pt>
              </c:strCache>
            </c:strRef>
          </c:tx>
          <c:invertIfNegative val="0"/>
          <c:cat>
            <c:strRef>
              <c:f>'July 23'!$A$3:$A$40</c:f>
              <c:strCache>
                <c:ptCount val="38"/>
                <c:pt idx="0">
                  <c:v>Ns</c:v>
                </c:pt>
                <c:pt idx="1">
                  <c:v>ZZ20026</c:v>
                </c:pt>
                <c:pt idx="2">
                  <c:v>Ns</c:v>
                </c:pt>
                <c:pt idx="3">
                  <c:v>ZZ20025</c:v>
                </c:pt>
                <c:pt idx="4">
                  <c:v>ZZ20024</c:v>
                </c:pt>
                <c:pt idx="5">
                  <c:v>ZZ20023</c:v>
                </c:pt>
                <c:pt idx="6">
                  <c:v>ZZ20022</c:v>
                </c:pt>
                <c:pt idx="7">
                  <c:v>ZZ20021</c:v>
                </c:pt>
                <c:pt idx="8">
                  <c:v>ZZ20020</c:v>
                </c:pt>
                <c:pt idx="9">
                  <c:v>ZZ20019</c:v>
                </c:pt>
                <c:pt idx="10">
                  <c:v>ZZ20018</c:v>
                </c:pt>
                <c:pt idx="11">
                  <c:v>ZZ20017</c:v>
                </c:pt>
                <c:pt idx="12">
                  <c:v>ZZ20016</c:v>
                </c:pt>
                <c:pt idx="13">
                  <c:v>Ns</c:v>
                </c:pt>
                <c:pt idx="14">
                  <c:v>ZZ20015</c:v>
                </c:pt>
                <c:pt idx="15">
                  <c:v>ZZ20014</c:v>
                </c:pt>
                <c:pt idx="16">
                  <c:v>ZZ20013</c:v>
                </c:pt>
                <c:pt idx="17">
                  <c:v>ZZ20012</c:v>
                </c:pt>
                <c:pt idx="18">
                  <c:v>Ns</c:v>
                </c:pt>
                <c:pt idx="19">
                  <c:v>ZZ20011</c:v>
                </c:pt>
                <c:pt idx="20">
                  <c:v>Ns</c:v>
                </c:pt>
                <c:pt idx="21">
                  <c:v>ZZ20010</c:v>
                </c:pt>
                <c:pt idx="22">
                  <c:v>ZZ20009</c:v>
                </c:pt>
                <c:pt idx="23">
                  <c:v>Ns</c:v>
                </c:pt>
                <c:pt idx="24">
                  <c:v>Ns</c:v>
                </c:pt>
                <c:pt idx="25">
                  <c:v>Ns</c:v>
                </c:pt>
                <c:pt idx="26">
                  <c:v>Ns</c:v>
                </c:pt>
                <c:pt idx="27">
                  <c:v>Ns</c:v>
                </c:pt>
                <c:pt idx="28">
                  <c:v>Ns</c:v>
                </c:pt>
                <c:pt idx="29">
                  <c:v>Ns</c:v>
                </c:pt>
                <c:pt idx="30">
                  <c:v>Ns</c:v>
                </c:pt>
                <c:pt idx="31">
                  <c:v>Ns</c:v>
                </c:pt>
                <c:pt idx="32">
                  <c:v>ZZ20008</c:v>
                </c:pt>
                <c:pt idx="33">
                  <c:v>ZZ20007</c:v>
                </c:pt>
                <c:pt idx="34">
                  <c:v>ZZ20006</c:v>
                </c:pt>
                <c:pt idx="35">
                  <c:v>ZZ20005</c:v>
                </c:pt>
                <c:pt idx="36">
                  <c:v>ZZ20004</c:v>
                </c:pt>
                <c:pt idx="37">
                  <c:v>ZZ20003</c:v>
                </c:pt>
              </c:strCache>
            </c:strRef>
          </c:cat>
          <c:val>
            <c:numRef>
              <c:f>'July 23'!$B$3:$B$40</c:f>
              <c:numCache>
                <c:formatCode>General</c:formatCode>
                <c:ptCount val="38"/>
                <c:pt idx="0">
                  <c:v>586250</c:v>
                </c:pt>
                <c:pt idx="1">
                  <c:v>586300</c:v>
                </c:pt>
                <c:pt idx="2">
                  <c:v>586350</c:v>
                </c:pt>
                <c:pt idx="3">
                  <c:v>586400</c:v>
                </c:pt>
                <c:pt idx="4">
                  <c:v>586450</c:v>
                </c:pt>
                <c:pt idx="5">
                  <c:v>586500</c:v>
                </c:pt>
                <c:pt idx="6">
                  <c:v>586550</c:v>
                </c:pt>
                <c:pt idx="7">
                  <c:v>586600</c:v>
                </c:pt>
                <c:pt idx="8">
                  <c:v>586650</c:v>
                </c:pt>
                <c:pt idx="9">
                  <c:v>586700</c:v>
                </c:pt>
                <c:pt idx="10">
                  <c:v>586750</c:v>
                </c:pt>
                <c:pt idx="11">
                  <c:v>586800</c:v>
                </c:pt>
                <c:pt idx="12">
                  <c:v>586850</c:v>
                </c:pt>
                <c:pt idx="13">
                  <c:v>586900</c:v>
                </c:pt>
                <c:pt idx="14">
                  <c:v>586950</c:v>
                </c:pt>
                <c:pt idx="15">
                  <c:v>587000</c:v>
                </c:pt>
                <c:pt idx="16">
                  <c:v>587050</c:v>
                </c:pt>
                <c:pt idx="17">
                  <c:v>587100</c:v>
                </c:pt>
                <c:pt idx="18">
                  <c:v>587150</c:v>
                </c:pt>
                <c:pt idx="19">
                  <c:v>587200</c:v>
                </c:pt>
                <c:pt idx="20">
                  <c:v>587250</c:v>
                </c:pt>
                <c:pt idx="21">
                  <c:v>587300</c:v>
                </c:pt>
                <c:pt idx="22">
                  <c:v>587350</c:v>
                </c:pt>
                <c:pt idx="23">
                  <c:v>587400</c:v>
                </c:pt>
                <c:pt idx="24">
                  <c:v>587450</c:v>
                </c:pt>
                <c:pt idx="25">
                  <c:v>587500</c:v>
                </c:pt>
                <c:pt idx="26">
                  <c:v>587550</c:v>
                </c:pt>
                <c:pt idx="27">
                  <c:v>587600</c:v>
                </c:pt>
                <c:pt idx="28">
                  <c:v>587650</c:v>
                </c:pt>
                <c:pt idx="29">
                  <c:v>587700</c:v>
                </c:pt>
                <c:pt idx="30">
                  <c:v>587750</c:v>
                </c:pt>
                <c:pt idx="31">
                  <c:v>587800</c:v>
                </c:pt>
                <c:pt idx="32">
                  <c:v>587850</c:v>
                </c:pt>
                <c:pt idx="33">
                  <c:v>587900</c:v>
                </c:pt>
                <c:pt idx="34">
                  <c:v>587950</c:v>
                </c:pt>
                <c:pt idx="35">
                  <c:v>588000</c:v>
                </c:pt>
                <c:pt idx="36">
                  <c:v>588050</c:v>
                </c:pt>
                <c:pt idx="37">
                  <c:v>588100</c:v>
                </c:pt>
              </c:numCache>
            </c:numRef>
          </c:val>
        </c:ser>
        <c:ser>
          <c:idx val="1"/>
          <c:order val="1"/>
          <c:tx>
            <c:strRef>
              <c:f>'July 23'!$C$1:$C$2</c:f>
              <c:strCache>
                <c:ptCount val="1"/>
                <c:pt idx="0">
                  <c:v>Northing 6976500</c:v>
                </c:pt>
              </c:strCache>
            </c:strRef>
          </c:tx>
          <c:invertIfNegative val="0"/>
          <c:cat>
            <c:strRef>
              <c:f>'July 23'!$A$3:$A$40</c:f>
              <c:strCache>
                <c:ptCount val="38"/>
                <c:pt idx="0">
                  <c:v>Ns</c:v>
                </c:pt>
                <c:pt idx="1">
                  <c:v>ZZ20026</c:v>
                </c:pt>
                <c:pt idx="2">
                  <c:v>Ns</c:v>
                </c:pt>
                <c:pt idx="3">
                  <c:v>ZZ20025</c:v>
                </c:pt>
                <c:pt idx="4">
                  <c:v>ZZ20024</c:v>
                </c:pt>
                <c:pt idx="5">
                  <c:v>ZZ20023</c:v>
                </c:pt>
                <c:pt idx="6">
                  <c:v>ZZ20022</c:v>
                </c:pt>
                <c:pt idx="7">
                  <c:v>ZZ20021</c:v>
                </c:pt>
                <c:pt idx="8">
                  <c:v>ZZ20020</c:v>
                </c:pt>
                <c:pt idx="9">
                  <c:v>ZZ20019</c:v>
                </c:pt>
                <c:pt idx="10">
                  <c:v>ZZ20018</c:v>
                </c:pt>
                <c:pt idx="11">
                  <c:v>ZZ20017</c:v>
                </c:pt>
                <c:pt idx="12">
                  <c:v>ZZ20016</c:v>
                </c:pt>
                <c:pt idx="13">
                  <c:v>Ns</c:v>
                </c:pt>
                <c:pt idx="14">
                  <c:v>ZZ20015</c:v>
                </c:pt>
                <c:pt idx="15">
                  <c:v>ZZ20014</c:v>
                </c:pt>
                <c:pt idx="16">
                  <c:v>ZZ20013</c:v>
                </c:pt>
                <c:pt idx="17">
                  <c:v>ZZ20012</c:v>
                </c:pt>
                <c:pt idx="18">
                  <c:v>Ns</c:v>
                </c:pt>
                <c:pt idx="19">
                  <c:v>ZZ20011</c:v>
                </c:pt>
                <c:pt idx="20">
                  <c:v>Ns</c:v>
                </c:pt>
                <c:pt idx="21">
                  <c:v>ZZ20010</c:v>
                </c:pt>
                <c:pt idx="22">
                  <c:v>ZZ20009</c:v>
                </c:pt>
                <c:pt idx="23">
                  <c:v>Ns</c:v>
                </c:pt>
                <c:pt idx="24">
                  <c:v>Ns</c:v>
                </c:pt>
                <c:pt idx="25">
                  <c:v>Ns</c:v>
                </c:pt>
                <c:pt idx="26">
                  <c:v>Ns</c:v>
                </c:pt>
                <c:pt idx="27">
                  <c:v>Ns</c:v>
                </c:pt>
                <c:pt idx="28">
                  <c:v>Ns</c:v>
                </c:pt>
                <c:pt idx="29">
                  <c:v>Ns</c:v>
                </c:pt>
                <c:pt idx="30">
                  <c:v>Ns</c:v>
                </c:pt>
                <c:pt idx="31">
                  <c:v>Ns</c:v>
                </c:pt>
                <c:pt idx="32">
                  <c:v>ZZ20008</c:v>
                </c:pt>
                <c:pt idx="33">
                  <c:v>ZZ20007</c:v>
                </c:pt>
                <c:pt idx="34">
                  <c:v>ZZ20006</c:v>
                </c:pt>
                <c:pt idx="35">
                  <c:v>ZZ20005</c:v>
                </c:pt>
                <c:pt idx="36">
                  <c:v>ZZ20004</c:v>
                </c:pt>
                <c:pt idx="37">
                  <c:v>ZZ20003</c:v>
                </c:pt>
              </c:strCache>
            </c:strRef>
          </c:cat>
          <c:val>
            <c:numRef>
              <c:f>'July 23'!$C$3:$C$40</c:f>
              <c:numCache>
                <c:formatCode>General</c:formatCode>
                <c:ptCount val="38"/>
                <c:pt idx="0">
                  <c:v>6976500</c:v>
                </c:pt>
                <c:pt idx="1">
                  <c:v>6976500</c:v>
                </c:pt>
                <c:pt idx="2">
                  <c:v>6976500</c:v>
                </c:pt>
                <c:pt idx="3">
                  <c:v>6976500</c:v>
                </c:pt>
                <c:pt idx="4">
                  <c:v>6976500</c:v>
                </c:pt>
                <c:pt idx="5">
                  <c:v>6976500</c:v>
                </c:pt>
                <c:pt idx="6">
                  <c:v>6976500</c:v>
                </c:pt>
                <c:pt idx="7">
                  <c:v>6976500</c:v>
                </c:pt>
                <c:pt idx="8">
                  <c:v>6976500</c:v>
                </c:pt>
                <c:pt idx="9">
                  <c:v>6976500</c:v>
                </c:pt>
                <c:pt idx="10">
                  <c:v>6976500</c:v>
                </c:pt>
                <c:pt idx="11">
                  <c:v>6976500</c:v>
                </c:pt>
                <c:pt idx="12">
                  <c:v>6976500</c:v>
                </c:pt>
                <c:pt idx="13">
                  <c:v>6976500</c:v>
                </c:pt>
                <c:pt idx="14">
                  <c:v>6976500</c:v>
                </c:pt>
                <c:pt idx="15">
                  <c:v>6976500</c:v>
                </c:pt>
                <c:pt idx="16">
                  <c:v>6976500</c:v>
                </c:pt>
                <c:pt idx="17">
                  <c:v>6976500</c:v>
                </c:pt>
                <c:pt idx="18">
                  <c:v>6976500</c:v>
                </c:pt>
                <c:pt idx="19">
                  <c:v>6976500</c:v>
                </c:pt>
                <c:pt idx="20">
                  <c:v>6976500</c:v>
                </c:pt>
                <c:pt idx="21">
                  <c:v>6976500</c:v>
                </c:pt>
                <c:pt idx="22">
                  <c:v>6976500</c:v>
                </c:pt>
                <c:pt idx="23">
                  <c:v>6976500</c:v>
                </c:pt>
                <c:pt idx="24">
                  <c:v>6976500</c:v>
                </c:pt>
                <c:pt idx="25">
                  <c:v>6976500</c:v>
                </c:pt>
                <c:pt idx="26">
                  <c:v>6976500</c:v>
                </c:pt>
                <c:pt idx="27">
                  <c:v>6976500</c:v>
                </c:pt>
                <c:pt idx="28">
                  <c:v>6976500</c:v>
                </c:pt>
                <c:pt idx="29">
                  <c:v>6976500</c:v>
                </c:pt>
                <c:pt idx="30">
                  <c:v>6976500</c:v>
                </c:pt>
                <c:pt idx="31">
                  <c:v>6976500</c:v>
                </c:pt>
                <c:pt idx="32">
                  <c:v>6976500</c:v>
                </c:pt>
                <c:pt idx="33">
                  <c:v>6976500</c:v>
                </c:pt>
                <c:pt idx="34">
                  <c:v>6976500</c:v>
                </c:pt>
                <c:pt idx="35">
                  <c:v>6976500</c:v>
                </c:pt>
                <c:pt idx="36">
                  <c:v>6976500</c:v>
                </c:pt>
                <c:pt idx="37">
                  <c:v>6976500</c:v>
                </c:pt>
              </c:numCache>
            </c:numRef>
          </c:val>
        </c:ser>
        <c:ser>
          <c:idx val="2"/>
          <c:order val="2"/>
          <c:tx>
            <c:strRef>
              <c:f>'July 23'!$D$1:$D$2</c:f>
              <c:strCache>
                <c:ptCount val="1"/>
                <c:pt idx="0">
                  <c:v>Sampler Riley</c:v>
                </c:pt>
              </c:strCache>
            </c:strRef>
          </c:tx>
          <c:invertIfNegative val="0"/>
          <c:cat>
            <c:strRef>
              <c:f>'July 23'!$A$3:$A$40</c:f>
              <c:strCache>
                <c:ptCount val="38"/>
                <c:pt idx="0">
                  <c:v>Ns</c:v>
                </c:pt>
                <c:pt idx="1">
                  <c:v>ZZ20026</c:v>
                </c:pt>
                <c:pt idx="2">
                  <c:v>Ns</c:v>
                </c:pt>
                <c:pt idx="3">
                  <c:v>ZZ20025</c:v>
                </c:pt>
                <c:pt idx="4">
                  <c:v>ZZ20024</c:v>
                </c:pt>
                <c:pt idx="5">
                  <c:v>ZZ20023</c:v>
                </c:pt>
                <c:pt idx="6">
                  <c:v>ZZ20022</c:v>
                </c:pt>
                <c:pt idx="7">
                  <c:v>ZZ20021</c:v>
                </c:pt>
                <c:pt idx="8">
                  <c:v>ZZ20020</c:v>
                </c:pt>
                <c:pt idx="9">
                  <c:v>ZZ20019</c:v>
                </c:pt>
                <c:pt idx="10">
                  <c:v>ZZ20018</c:v>
                </c:pt>
                <c:pt idx="11">
                  <c:v>ZZ20017</c:v>
                </c:pt>
                <c:pt idx="12">
                  <c:v>ZZ20016</c:v>
                </c:pt>
                <c:pt idx="13">
                  <c:v>Ns</c:v>
                </c:pt>
                <c:pt idx="14">
                  <c:v>ZZ20015</c:v>
                </c:pt>
                <c:pt idx="15">
                  <c:v>ZZ20014</c:v>
                </c:pt>
                <c:pt idx="16">
                  <c:v>ZZ20013</c:v>
                </c:pt>
                <c:pt idx="17">
                  <c:v>ZZ20012</c:v>
                </c:pt>
                <c:pt idx="18">
                  <c:v>Ns</c:v>
                </c:pt>
                <c:pt idx="19">
                  <c:v>ZZ20011</c:v>
                </c:pt>
                <c:pt idx="20">
                  <c:v>Ns</c:v>
                </c:pt>
                <c:pt idx="21">
                  <c:v>ZZ20010</c:v>
                </c:pt>
                <c:pt idx="22">
                  <c:v>ZZ20009</c:v>
                </c:pt>
                <c:pt idx="23">
                  <c:v>Ns</c:v>
                </c:pt>
                <c:pt idx="24">
                  <c:v>Ns</c:v>
                </c:pt>
                <c:pt idx="25">
                  <c:v>Ns</c:v>
                </c:pt>
                <c:pt idx="26">
                  <c:v>Ns</c:v>
                </c:pt>
                <c:pt idx="27">
                  <c:v>Ns</c:v>
                </c:pt>
                <c:pt idx="28">
                  <c:v>Ns</c:v>
                </c:pt>
                <c:pt idx="29">
                  <c:v>Ns</c:v>
                </c:pt>
                <c:pt idx="30">
                  <c:v>Ns</c:v>
                </c:pt>
                <c:pt idx="31">
                  <c:v>Ns</c:v>
                </c:pt>
                <c:pt idx="32">
                  <c:v>ZZ20008</c:v>
                </c:pt>
                <c:pt idx="33">
                  <c:v>ZZ20007</c:v>
                </c:pt>
                <c:pt idx="34">
                  <c:v>ZZ20006</c:v>
                </c:pt>
                <c:pt idx="35">
                  <c:v>ZZ20005</c:v>
                </c:pt>
                <c:pt idx="36">
                  <c:v>ZZ20004</c:v>
                </c:pt>
                <c:pt idx="37">
                  <c:v>ZZ20003</c:v>
                </c:pt>
              </c:strCache>
            </c:strRef>
          </c:cat>
          <c:val>
            <c:numRef>
              <c:f>'July 23'!$D$3:$D$40</c:f>
              <c:numCache>
                <c:formatCode>General</c:formatCode>
                <c:ptCount val="38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3816192"/>
        <c:axId val="143817728"/>
      </c:barChart>
      <c:catAx>
        <c:axId val="143816192"/>
        <c:scaling>
          <c:orientation val="minMax"/>
        </c:scaling>
        <c:delete val="0"/>
        <c:axPos val="b"/>
        <c:majorTickMark val="out"/>
        <c:minorTickMark val="none"/>
        <c:tickLblPos val="nextTo"/>
        <c:crossAx val="143817728"/>
        <c:crosses val="autoZero"/>
        <c:auto val="1"/>
        <c:lblAlgn val="ctr"/>
        <c:lblOffset val="100"/>
        <c:noMultiLvlLbl val="0"/>
      </c:catAx>
      <c:valAx>
        <c:axId val="143817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38161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'July 23'!$B$1:$B$2</c:f>
              <c:strCache>
                <c:ptCount val="1"/>
                <c:pt idx="0">
                  <c:v>Easting 586200</c:v>
                </c:pt>
              </c:strCache>
            </c:strRef>
          </c:tx>
          <c:invertIfNegative val="0"/>
          <c:cat>
            <c:strRef>
              <c:f>'July 23'!$A$3:$A$40</c:f>
              <c:strCache>
                <c:ptCount val="38"/>
                <c:pt idx="0">
                  <c:v>Ns</c:v>
                </c:pt>
                <c:pt idx="1">
                  <c:v>ZZ20026</c:v>
                </c:pt>
                <c:pt idx="2">
                  <c:v>Ns</c:v>
                </c:pt>
                <c:pt idx="3">
                  <c:v>ZZ20025</c:v>
                </c:pt>
                <c:pt idx="4">
                  <c:v>ZZ20024</c:v>
                </c:pt>
                <c:pt idx="5">
                  <c:v>ZZ20023</c:v>
                </c:pt>
                <c:pt idx="6">
                  <c:v>ZZ20022</c:v>
                </c:pt>
                <c:pt idx="7">
                  <c:v>ZZ20021</c:v>
                </c:pt>
                <c:pt idx="8">
                  <c:v>ZZ20020</c:v>
                </c:pt>
                <c:pt idx="9">
                  <c:v>ZZ20019</c:v>
                </c:pt>
                <c:pt idx="10">
                  <c:v>ZZ20018</c:v>
                </c:pt>
                <c:pt idx="11">
                  <c:v>ZZ20017</c:v>
                </c:pt>
                <c:pt idx="12">
                  <c:v>ZZ20016</c:v>
                </c:pt>
                <c:pt idx="13">
                  <c:v>Ns</c:v>
                </c:pt>
                <c:pt idx="14">
                  <c:v>ZZ20015</c:v>
                </c:pt>
                <c:pt idx="15">
                  <c:v>ZZ20014</c:v>
                </c:pt>
                <c:pt idx="16">
                  <c:v>ZZ20013</c:v>
                </c:pt>
                <c:pt idx="17">
                  <c:v>ZZ20012</c:v>
                </c:pt>
                <c:pt idx="18">
                  <c:v>Ns</c:v>
                </c:pt>
                <c:pt idx="19">
                  <c:v>ZZ20011</c:v>
                </c:pt>
                <c:pt idx="20">
                  <c:v>Ns</c:v>
                </c:pt>
                <c:pt idx="21">
                  <c:v>ZZ20010</c:v>
                </c:pt>
                <c:pt idx="22">
                  <c:v>ZZ20009</c:v>
                </c:pt>
                <c:pt idx="23">
                  <c:v>Ns</c:v>
                </c:pt>
                <c:pt idx="24">
                  <c:v>Ns</c:v>
                </c:pt>
                <c:pt idx="25">
                  <c:v>Ns</c:v>
                </c:pt>
                <c:pt idx="26">
                  <c:v>Ns</c:v>
                </c:pt>
                <c:pt idx="27">
                  <c:v>Ns</c:v>
                </c:pt>
                <c:pt idx="28">
                  <c:v>Ns</c:v>
                </c:pt>
                <c:pt idx="29">
                  <c:v>Ns</c:v>
                </c:pt>
                <c:pt idx="30">
                  <c:v>Ns</c:v>
                </c:pt>
                <c:pt idx="31">
                  <c:v>Ns</c:v>
                </c:pt>
                <c:pt idx="32">
                  <c:v>ZZ20008</c:v>
                </c:pt>
                <c:pt idx="33">
                  <c:v>ZZ20007</c:v>
                </c:pt>
                <c:pt idx="34">
                  <c:v>ZZ20006</c:v>
                </c:pt>
                <c:pt idx="35">
                  <c:v>ZZ20005</c:v>
                </c:pt>
                <c:pt idx="36">
                  <c:v>ZZ20004</c:v>
                </c:pt>
                <c:pt idx="37">
                  <c:v>ZZ20003</c:v>
                </c:pt>
              </c:strCache>
            </c:strRef>
          </c:cat>
          <c:val>
            <c:numRef>
              <c:f>'July 23'!$B$3:$B$40</c:f>
              <c:numCache>
                <c:formatCode>General</c:formatCode>
                <c:ptCount val="38"/>
                <c:pt idx="0">
                  <c:v>586250</c:v>
                </c:pt>
                <c:pt idx="1">
                  <c:v>586300</c:v>
                </c:pt>
                <c:pt idx="2">
                  <c:v>586350</c:v>
                </c:pt>
                <c:pt idx="3">
                  <c:v>586400</c:v>
                </c:pt>
                <c:pt idx="4">
                  <c:v>586450</c:v>
                </c:pt>
                <c:pt idx="5">
                  <c:v>586500</c:v>
                </c:pt>
                <c:pt idx="6">
                  <c:v>586550</c:v>
                </c:pt>
                <c:pt idx="7">
                  <c:v>586600</c:v>
                </c:pt>
                <c:pt idx="8">
                  <c:v>586650</c:v>
                </c:pt>
                <c:pt idx="9">
                  <c:v>586700</c:v>
                </c:pt>
                <c:pt idx="10">
                  <c:v>586750</c:v>
                </c:pt>
                <c:pt idx="11">
                  <c:v>586800</c:v>
                </c:pt>
                <c:pt idx="12">
                  <c:v>586850</c:v>
                </c:pt>
                <c:pt idx="13">
                  <c:v>586900</c:v>
                </c:pt>
                <c:pt idx="14">
                  <c:v>586950</c:v>
                </c:pt>
                <c:pt idx="15">
                  <c:v>587000</c:v>
                </c:pt>
                <c:pt idx="16">
                  <c:v>587050</c:v>
                </c:pt>
                <c:pt idx="17">
                  <c:v>587100</c:v>
                </c:pt>
                <c:pt idx="18">
                  <c:v>587150</c:v>
                </c:pt>
                <c:pt idx="19">
                  <c:v>587200</c:v>
                </c:pt>
                <c:pt idx="20">
                  <c:v>587250</c:v>
                </c:pt>
                <c:pt idx="21">
                  <c:v>587300</c:v>
                </c:pt>
                <c:pt idx="22">
                  <c:v>587350</c:v>
                </c:pt>
                <c:pt idx="23">
                  <c:v>587400</c:v>
                </c:pt>
                <c:pt idx="24">
                  <c:v>587450</c:v>
                </c:pt>
                <c:pt idx="25">
                  <c:v>587500</c:v>
                </c:pt>
                <c:pt idx="26">
                  <c:v>587550</c:v>
                </c:pt>
                <c:pt idx="27">
                  <c:v>587600</c:v>
                </c:pt>
                <c:pt idx="28">
                  <c:v>587650</c:v>
                </c:pt>
                <c:pt idx="29">
                  <c:v>587700</c:v>
                </c:pt>
                <c:pt idx="30">
                  <c:v>587750</c:v>
                </c:pt>
                <c:pt idx="31">
                  <c:v>587800</c:v>
                </c:pt>
                <c:pt idx="32">
                  <c:v>587850</c:v>
                </c:pt>
                <c:pt idx="33">
                  <c:v>587900</c:v>
                </c:pt>
                <c:pt idx="34">
                  <c:v>587950</c:v>
                </c:pt>
                <c:pt idx="35">
                  <c:v>588000</c:v>
                </c:pt>
                <c:pt idx="36">
                  <c:v>588050</c:v>
                </c:pt>
                <c:pt idx="37">
                  <c:v>588100</c:v>
                </c:pt>
              </c:numCache>
            </c:numRef>
          </c:val>
        </c:ser>
        <c:ser>
          <c:idx val="1"/>
          <c:order val="1"/>
          <c:tx>
            <c:strRef>
              <c:f>'July 23'!$C$1:$C$2</c:f>
              <c:strCache>
                <c:ptCount val="1"/>
                <c:pt idx="0">
                  <c:v>Northing 6976500</c:v>
                </c:pt>
              </c:strCache>
            </c:strRef>
          </c:tx>
          <c:invertIfNegative val="0"/>
          <c:cat>
            <c:strRef>
              <c:f>'July 23'!$A$3:$A$40</c:f>
              <c:strCache>
                <c:ptCount val="38"/>
                <c:pt idx="0">
                  <c:v>Ns</c:v>
                </c:pt>
                <c:pt idx="1">
                  <c:v>ZZ20026</c:v>
                </c:pt>
                <c:pt idx="2">
                  <c:v>Ns</c:v>
                </c:pt>
                <c:pt idx="3">
                  <c:v>ZZ20025</c:v>
                </c:pt>
                <c:pt idx="4">
                  <c:v>ZZ20024</c:v>
                </c:pt>
                <c:pt idx="5">
                  <c:v>ZZ20023</c:v>
                </c:pt>
                <c:pt idx="6">
                  <c:v>ZZ20022</c:v>
                </c:pt>
                <c:pt idx="7">
                  <c:v>ZZ20021</c:v>
                </c:pt>
                <c:pt idx="8">
                  <c:v>ZZ20020</c:v>
                </c:pt>
                <c:pt idx="9">
                  <c:v>ZZ20019</c:v>
                </c:pt>
                <c:pt idx="10">
                  <c:v>ZZ20018</c:v>
                </c:pt>
                <c:pt idx="11">
                  <c:v>ZZ20017</c:v>
                </c:pt>
                <c:pt idx="12">
                  <c:v>ZZ20016</c:v>
                </c:pt>
                <c:pt idx="13">
                  <c:v>Ns</c:v>
                </c:pt>
                <c:pt idx="14">
                  <c:v>ZZ20015</c:v>
                </c:pt>
                <c:pt idx="15">
                  <c:v>ZZ20014</c:v>
                </c:pt>
                <c:pt idx="16">
                  <c:v>ZZ20013</c:v>
                </c:pt>
                <c:pt idx="17">
                  <c:v>ZZ20012</c:v>
                </c:pt>
                <c:pt idx="18">
                  <c:v>Ns</c:v>
                </c:pt>
                <c:pt idx="19">
                  <c:v>ZZ20011</c:v>
                </c:pt>
                <c:pt idx="20">
                  <c:v>Ns</c:v>
                </c:pt>
                <c:pt idx="21">
                  <c:v>ZZ20010</c:v>
                </c:pt>
                <c:pt idx="22">
                  <c:v>ZZ20009</c:v>
                </c:pt>
                <c:pt idx="23">
                  <c:v>Ns</c:v>
                </c:pt>
                <c:pt idx="24">
                  <c:v>Ns</c:v>
                </c:pt>
                <c:pt idx="25">
                  <c:v>Ns</c:v>
                </c:pt>
                <c:pt idx="26">
                  <c:v>Ns</c:v>
                </c:pt>
                <c:pt idx="27">
                  <c:v>Ns</c:v>
                </c:pt>
                <c:pt idx="28">
                  <c:v>Ns</c:v>
                </c:pt>
                <c:pt idx="29">
                  <c:v>Ns</c:v>
                </c:pt>
                <c:pt idx="30">
                  <c:v>Ns</c:v>
                </c:pt>
                <c:pt idx="31">
                  <c:v>Ns</c:v>
                </c:pt>
                <c:pt idx="32">
                  <c:v>ZZ20008</c:v>
                </c:pt>
                <c:pt idx="33">
                  <c:v>ZZ20007</c:v>
                </c:pt>
                <c:pt idx="34">
                  <c:v>ZZ20006</c:v>
                </c:pt>
                <c:pt idx="35">
                  <c:v>ZZ20005</c:v>
                </c:pt>
                <c:pt idx="36">
                  <c:v>ZZ20004</c:v>
                </c:pt>
                <c:pt idx="37">
                  <c:v>ZZ20003</c:v>
                </c:pt>
              </c:strCache>
            </c:strRef>
          </c:cat>
          <c:val>
            <c:numRef>
              <c:f>'July 23'!$C$3:$C$40</c:f>
              <c:numCache>
                <c:formatCode>General</c:formatCode>
                <c:ptCount val="38"/>
                <c:pt idx="0">
                  <c:v>6976500</c:v>
                </c:pt>
                <c:pt idx="1">
                  <c:v>6976500</c:v>
                </c:pt>
                <c:pt idx="2">
                  <c:v>6976500</c:v>
                </c:pt>
                <c:pt idx="3">
                  <c:v>6976500</c:v>
                </c:pt>
                <c:pt idx="4">
                  <c:v>6976500</c:v>
                </c:pt>
                <c:pt idx="5">
                  <c:v>6976500</c:v>
                </c:pt>
                <c:pt idx="6">
                  <c:v>6976500</c:v>
                </c:pt>
                <c:pt idx="7">
                  <c:v>6976500</c:v>
                </c:pt>
                <c:pt idx="8">
                  <c:v>6976500</c:v>
                </c:pt>
                <c:pt idx="9">
                  <c:v>6976500</c:v>
                </c:pt>
                <c:pt idx="10">
                  <c:v>6976500</c:v>
                </c:pt>
                <c:pt idx="11">
                  <c:v>6976500</c:v>
                </c:pt>
                <c:pt idx="12">
                  <c:v>6976500</c:v>
                </c:pt>
                <c:pt idx="13">
                  <c:v>6976500</c:v>
                </c:pt>
                <c:pt idx="14">
                  <c:v>6976500</c:v>
                </c:pt>
                <c:pt idx="15">
                  <c:v>6976500</c:v>
                </c:pt>
                <c:pt idx="16">
                  <c:v>6976500</c:v>
                </c:pt>
                <c:pt idx="17">
                  <c:v>6976500</c:v>
                </c:pt>
                <c:pt idx="18">
                  <c:v>6976500</c:v>
                </c:pt>
                <c:pt idx="19">
                  <c:v>6976500</c:v>
                </c:pt>
                <c:pt idx="20">
                  <c:v>6976500</c:v>
                </c:pt>
                <c:pt idx="21">
                  <c:v>6976500</c:v>
                </c:pt>
                <c:pt idx="22">
                  <c:v>6976500</c:v>
                </c:pt>
                <c:pt idx="23">
                  <c:v>6976500</c:v>
                </c:pt>
                <c:pt idx="24">
                  <c:v>6976500</c:v>
                </c:pt>
                <c:pt idx="25">
                  <c:v>6976500</c:v>
                </c:pt>
                <c:pt idx="26">
                  <c:v>6976500</c:v>
                </c:pt>
                <c:pt idx="27">
                  <c:v>6976500</c:v>
                </c:pt>
                <c:pt idx="28">
                  <c:v>6976500</c:v>
                </c:pt>
                <c:pt idx="29">
                  <c:v>6976500</c:v>
                </c:pt>
                <c:pt idx="30">
                  <c:v>6976500</c:v>
                </c:pt>
                <c:pt idx="31">
                  <c:v>6976500</c:v>
                </c:pt>
                <c:pt idx="32">
                  <c:v>6976500</c:v>
                </c:pt>
                <c:pt idx="33">
                  <c:v>6976500</c:v>
                </c:pt>
                <c:pt idx="34">
                  <c:v>6976500</c:v>
                </c:pt>
                <c:pt idx="35">
                  <c:v>6976500</c:v>
                </c:pt>
                <c:pt idx="36">
                  <c:v>6976500</c:v>
                </c:pt>
                <c:pt idx="37">
                  <c:v>6976500</c:v>
                </c:pt>
              </c:numCache>
            </c:numRef>
          </c:val>
        </c:ser>
        <c:ser>
          <c:idx val="2"/>
          <c:order val="2"/>
          <c:tx>
            <c:strRef>
              <c:f>'July 23'!$D$1:$D$2</c:f>
              <c:strCache>
                <c:ptCount val="1"/>
                <c:pt idx="0">
                  <c:v>Sampler Riley</c:v>
                </c:pt>
              </c:strCache>
            </c:strRef>
          </c:tx>
          <c:invertIfNegative val="0"/>
          <c:cat>
            <c:strRef>
              <c:f>'July 23'!$A$3:$A$40</c:f>
              <c:strCache>
                <c:ptCount val="38"/>
                <c:pt idx="0">
                  <c:v>Ns</c:v>
                </c:pt>
                <c:pt idx="1">
                  <c:v>ZZ20026</c:v>
                </c:pt>
                <c:pt idx="2">
                  <c:v>Ns</c:v>
                </c:pt>
                <c:pt idx="3">
                  <c:v>ZZ20025</c:v>
                </c:pt>
                <c:pt idx="4">
                  <c:v>ZZ20024</c:v>
                </c:pt>
                <c:pt idx="5">
                  <c:v>ZZ20023</c:v>
                </c:pt>
                <c:pt idx="6">
                  <c:v>ZZ20022</c:v>
                </c:pt>
                <c:pt idx="7">
                  <c:v>ZZ20021</c:v>
                </c:pt>
                <c:pt idx="8">
                  <c:v>ZZ20020</c:v>
                </c:pt>
                <c:pt idx="9">
                  <c:v>ZZ20019</c:v>
                </c:pt>
                <c:pt idx="10">
                  <c:v>ZZ20018</c:v>
                </c:pt>
                <c:pt idx="11">
                  <c:v>ZZ20017</c:v>
                </c:pt>
                <c:pt idx="12">
                  <c:v>ZZ20016</c:v>
                </c:pt>
                <c:pt idx="13">
                  <c:v>Ns</c:v>
                </c:pt>
                <c:pt idx="14">
                  <c:v>ZZ20015</c:v>
                </c:pt>
                <c:pt idx="15">
                  <c:v>ZZ20014</c:v>
                </c:pt>
                <c:pt idx="16">
                  <c:v>ZZ20013</c:v>
                </c:pt>
                <c:pt idx="17">
                  <c:v>ZZ20012</c:v>
                </c:pt>
                <c:pt idx="18">
                  <c:v>Ns</c:v>
                </c:pt>
                <c:pt idx="19">
                  <c:v>ZZ20011</c:v>
                </c:pt>
                <c:pt idx="20">
                  <c:v>Ns</c:v>
                </c:pt>
                <c:pt idx="21">
                  <c:v>ZZ20010</c:v>
                </c:pt>
                <c:pt idx="22">
                  <c:v>ZZ20009</c:v>
                </c:pt>
                <c:pt idx="23">
                  <c:v>Ns</c:v>
                </c:pt>
                <c:pt idx="24">
                  <c:v>Ns</c:v>
                </c:pt>
                <c:pt idx="25">
                  <c:v>Ns</c:v>
                </c:pt>
                <c:pt idx="26">
                  <c:v>Ns</c:v>
                </c:pt>
                <c:pt idx="27">
                  <c:v>Ns</c:v>
                </c:pt>
                <c:pt idx="28">
                  <c:v>Ns</c:v>
                </c:pt>
                <c:pt idx="29">
                  <c:v>Ns</c:v>
                </c:pt>
                <c:pt idx="30">
                  <c:v>Ns</c:v>
                </c:pt>
                <c:pt idx="31">
                  <c:v>Ns</c:v>
                </c:pt>
                <c:pt idx="32">
                  <c:v>ZZ20008</c:v>
                </c:pt>
                <c:pt idx="33">
                  <c:v>ZZ20007</c:v>
                </c:pt>
                <c:pt idx="34">
                  <c:v>ZZ20006</c:v>
                </c:pt>
                <c:pt idx="35">
                  <c:v>ZZ20005</c:v>
                </c:pt>
                <c:pt idx="36">
                  <c:v>ZZ20004</c:v>
                </c:pt>
                <c:pt idx="37">
                  <c:v>ZZ20003</c:v>
                </c:pt>
              </c:strCache>
            </c:strRef>
          </c:cat>
          <c:val>
            <c:numRef>
              <c:f>'July 23'!$D$3:$D$40</c:f>
              <c:numCache>
                <c:formatCode>General</c:formatCode>
                <c:ptCount val="38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1133440"/>
        <c:axId val="131134976"/>
      </c:barChart>
      <c:catAx>
        <c:axId val="131133440"/>
        <c:scaling>
          <c:orientation val="minMax"/>
        </c:scaling>
        <c:delete val="0"/>
        <c:axPos val="b"/>
        <c:majorTickMark val="out"/>
        <c:minorTickMark val="none"/>
        <c:tickLblPos val="nextTo"/>
        <c:crossAx val="131134976"/>
        <c:crosses val="autoZero"/>
        <c:auto val="1"/>
        <c:lblAlgn val="ctr"/>
        <c:lblOffset val="100"/>
        <c:noMultiLvlLbl val="0"/>
      </c:catAx>
      <c:valAx>
        <c:axId val="1311349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11334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'July 23'!$B$1:$B$2</c:f>
              <c:strCache>
                <c:ptCount val="1"/>
                <c:pt idx="0">
                  <c:v>Easting 586200</c:v>
                </c:pt>
              </c:strCache>
            </c:strRef>
          </c:tx>
          <c:invertIfNegative val="0"/>
          <c:cat>
            <c:strRef>
              <c:f>'July 23'!$A$3:$A$40</c:f>
              <c:strCache>
                <c:ptCount val="38"/>
                <c:pt idx="0">
                  <c:v>Ns</c:v>
                </c:pt>
                <c:pt idx="1">
                  <c:v>ZZ20026</c:v>
                </c:pt>
                <c:pt idx="2">
                  <c:v>Ns</c:v>
                </c:pt>
                <c:pt idx="3">
                  <c:v>ZZ20025</c:v>
                </c:pt>
                <c:pt idx="4">
                  <c:v>ZZ20024</c:v>
                </c:pt>
                <c:pt idx="5">
                  <c:v>ZZ20023</c:v>
                </c:pt>
                <c:pt idx="6">
                  <c:v>ZZ20022</c:v>
                </c:pt>
                <c:pt idx="7">
                  <c:v>ZZ20021</c:v>
                </c:pt>
                <c:pt idx="8">
                  <c:v>ZZ20020</c:v>
                </c:pt>
                <c:pt idx="9">
                  <c:v>ZZ20019</c:v>
                </c:pt>
                <c:pt idx="10">
                  <c:v>ZZ20018</c:v>
                </c:pt>
                <c:pt idx="11">
                  <c:v>ZZ20017</c:v>
                </c:pt>
                <c:pt idx="12">
                  <c:v>ZZ20016</c:v>
                </c:pt>
                <c:pt idx="13">
                  <c:v>Ns</c:v>
                </c:pt>
                <c:pt idx="14">
                  <c:v>ZZ20015</c:v>
                </c:pt>
                <c:pt idx="15">
                  <c:v>ZZ20014</c:v>
                </c:pt>
                <c:pt idx="16">
                  <c:v>ZZ20013</c:v>
                </c:pt>
                <c:pt idx="17">
                  <c:v>ZZ20012</c:v>
                </c:pt>
                <c:pt idx="18">
                  <c:v>Ns</c:v>
                </c:pt>
                <c:pt idx="19">
                  <c:v>ZZ20011</c:v>
                </c:pt>
                <c:pt idx="20">
                  <c:v>Ns</c:v>
                </c:pt>
                <c:pt idx="21">
                  <c:v>ZZ20010</c:v>
                </c:pt>
                <c:pt idx="22">
                  <c:v>ZZ20009</c:v>
                </c:pt>
                <c:pt idx="23">
                  <c:v>Ns</c:v>
                </c:pt>
                <c:pt idx="24">
                  <c:v>Ns</c:v>
                </c:pt>
                <c:pt idx="25">
                  <c:v>Ns</c:v>
                </c:pt>
                <c:pt idx="26">
                  <c:v>Ns</c:v>
                </c:pt>
                <c:pt idx="27">
                  <c:v>Ns</c:v>
                </c:pt>
                <c:pt idx="28">
                  <c:v>Ns</c:v>
                </c:pt>
                <c:pt idx="29">
                  <c:v>Ns</c:v>
                </c:pt>
                <c:pt idx="30">
                  <c:v>Ns</c:v>
                </c:pt>
                <c:pt idx="31">
                  <c:v>Ns</c:v>
                </c:pt>
                <c:pt idx="32">
                  <c:v>ZZ20008</c:v>
                </c:pt>
                <c:pt idx="33">
                  <c:v>ZZ20007</c:v>
                </c:pt>
                <c:pt idx="34">
                  <c:v>ZZ20006</c:v>
                </c:pt>
                <c:pt idx="35">
                  <c:v>ZZ20005</c:v>
                </c:pt>
                <c:pt idx="36">
                  <c:v>ZZ20004</c:v>
                </c:pt>
                <c:pt idx="37">
                  <c:v>ZZ20003</c:v>
                </c:pt>
              </c:strCache>
            </c:strRef>
          </c:cat>
          <c:val>
            <c:numRef>
              <c:f>'July 23'!$B$3:$B$40</c:f>
              <c:numCache>
                <c:formatCode>General</c:formatCode>
                <c:ptCount val="38"/>
                <c:pt idx="0">
                  <c:v>586250</c:v>
                </c:pt>
                <c:pt idx="1">
                  <c:v>586300</c:v>
                </c:pt>
                <c:pt idx="2">
                  <c:v>586350</c:v>
                </c:pt>
                <c:pt idx="3">
                  <c:v>586400</c:v>
                </c:pt>
                <c:pt idx="4">
                  <c:v>586450</c:v>
                </c:pt>
                <c:pt idx="5">
                  <c:v>586500</c:v>
                </c:pt>
                <c:pt idx="6">
                  <c:v>586550</c:v>
                </c:pt>
                <c:pt idx="7">
                  <c:v>586600</c:v>
                </c:pt>
                <c:pt idx="8">
                  <c:v>586650</c:v>
                </c:pt>
                <c:pt idx="9">
                  <c:v>586700</c:v>
                </c:pt>
                <c:pt idx="10">
                  <c:v>586750</c:v>
                </c:pt>
                <c:pt idx="11">
                  <c:v>586800</c:v>
                </c:pt>
                <c:pt idx="12">
                  <c:v>586850</c:v>
                </c:pt>
                <c:pt idx="13">
                  <c:v>586900</c:v>
                </c:pt>
                <c:pt idx="14">
                  <c:v>586950</c:v>
                </c:pt>
                <c:pt idx="15">
                  <c:v>587000</c:v>
                </c:pt>
                <c:pt idx="16">
                  <c:v>587050</c:v>
                </c:pt>
                <c:pt idx="17">
                  <c:v>587100</c:v>
                </c:pt>
                <c:pt idx="18">
                  <c:v>587150</c:v>
                </c:pt>
                <c:pt idx="19">
                  <c:v>587200</c:v>
                </c:pt>
                <c:pt idx="20">
                  <c:v>587250</c:v>
                </c:pt>
                <c:pt idx="21">
                  <c:v>587300</c:v>
                </c:pt>
                <c:pt idx="22">
                  <c:v>587350</c:v>
                </c:pt>
                <c:pt idx="23">
                  <c:v>587400</c:v>
                </c:pt>
                <c:pt idx="24">
                  <c:v>587450</c:v>
                </c:pt>
                <c:pt idx="25">
                  <c:v>587500</c:v>
                </c:pt>
                <c:pt idx="26">
                  <c:v>587550</c:v>
                </c:pt>
                <c:pt idx="27">
                  <c:v>587600</c:v>
                </c:pt>
                <c:pt idx="28">
                  <c:v>587650</c:v>
                </c:pt>
                <c:pt idx="29">
                  <c:v>587700</c:v>
                </c:pt>
                <c:pt idx="30">
                  <c:v>587750</c:v>
                </c:pt>
                <c:pt idx="31">
                  <c:v>587800</c:v>
                </c:pt>
                <c:pt idx="32">
                  <c:v>587850</c:v>
                </c:pt>
                <c:pt idx="33">
                  <c:v>587900</c:v>
                </c:pt>
                <c:pt idx="34">
                  <c:v>587950</c:v>
                </c:pt>
                <c:pt idx="35">
                  <c:v>588000</c:v>
                </c:pt>
                <c:pt idx="36">
                  <c:v>588050</c:v>
                </c:pt>
                <c:pt idx="37">
                  <c:v>588100</c:v>
                </c:pt>
              </c:numCache>
            </c:numRef>
          </c:val>
        </c:ser>
        <c:ser>
          <c:idx val="1"/>
          <c:order val="1"/>
          <c:tx>
            <c:strRef>
              <c:f>'July 23'!$C$1:$C$2</c:f>
              <c:strCache>
                <c:ptCount val="1"/>
                <c:pt idx="0">
                  <c:v>Northing 6976500</c:v>
                </c:pt>
              </c:strCache>
            </c:strRef>
          </c:tx>
          <c:invertIfNegative val="0"/>
          <c:cat>
            <c:strRef>
              <c:f>'July 23'!$A$3:$A$40</c:f>
              <c:strCache>
                <c:ptCount val="38"/>
                <c:pt idx="0">
                  <c:v>Ns</c:v>
                </c:pt>
                <c:pt idx="1">
                  <c:v>ZZ20026</c:v>
                </c:pt>
                <c:pt idx="2">
                  <c:v>Ns</c:v>
                </c:pt>
                <c:pt idx="3">
                  <c:v>ZZ20025</c:v>
                </c:pt>
                <c:pt idx="4">
                  <c:v>ZZ20024</c:v>
                </c:pt>
                <c:pt idx="5">
                  <c:v>ZZ20023</c:v>
                </c:pt>
                <c:pt idx="6">
                  <c:v>ZZ20022</c:v>
                </c:pt>
                <c:pt idx="7">
                  <c:v>ZZ20021</c:v>
                </c:pt>
                <c:pt idx="8">
                  <c:v>ZZ20020</c:v>
                </c:pt>
                <c:pt idx="9">
                  <c:v>ZZ20019</c:v>
                </c:pt>
                <c:pt idx="10">
                  <c:v>ZZ20018</c:v>
                </c:pt>
                <c:pt idx="11">
                  <c:v>ZZ20017</c:v>
                </c:pt>
                <c:pt idx="12">
                  <c:v>ZZ20016</c:v>
                </c:pt>
                <c:pt idx="13">
                  <c:v>Ns</c:v>
                </c:pt>
                <c:pt idx="14">
                  <c:v>ZZ20015</c:v>
                </c:pt>
                <c:pt idx="15">
                  <c:v>ZZ20014</c:v>
                </c:pt>
                <c:pt idx="16">
                  <c:v>ZZ20013</c:v>
                </c:pt>
                <c:pt idx="17">
                  <c:v>ZZ20012</c:v>
                </c:pt>
                <c:pt idx="18">
                  <c:v>Ns</c:v>
                </c:pt>
                <c:pt idx="19">
                  <c:v>ZZ20011</c:v>
                </c:pt>
                <c:pt idx="20">
                  <c:v>Ns</c:v>
                </c:pt>
                <c:pt idx="21">
                  <c:v>ZZ20010</c:v>
                </c:pt>
                <c:pt idx="22">
                  <c:v>ZZ20009</c:v>
                </c:pt>
                <c:pt idx="23">
                  <c:v>Ns</c:v>
                </c:pt>
                <c:pt idx="24">
                  <c:v>Ns</c:v>
                </c:pt>
                <c:pt idx="25">
                  <c:v>Ns</c:v>
                </c:pt>
                <c:pt idx="26">
                  <c:v>Ns</c:v>
                </c:pt>
                <c:pt idx="27">
                  <c:v>Ns</c:v>
                </c:pt>
                <c:pt idx="28">
                  <c:v>Ns</c:v>
                </c:pt>
                <c:pt idx="29">
                  <c:v>Ns</c:v>
                </c:pt>
                <c:pt idx="30">
                  <c:v>Ns</c:v>
                </c:pt>
                <c:pt idx="31">
                  <c:v>Ns</c:v>
                </c:pt>
                <c:pt idx="32">
                  <c:v>ZZ20008</c:v>
                </c:pt>
                <c:pt idx="33">
                  <c:v>ZZ20007</c:v>
                </c:pt>
                <c:pt idx="34">
                  <c:v>ZZ20006</c:v>
                </c:pt>
                <c:pt idx="35">
                  <c:v>ZZ20005</c:v>
                </c:pt>
                <c:pt idx="36">
                  <c:v>ZZ20004</c:v>
                </c:pt>
                <c:pt idx="37">
                  <c:v>ZZ20003</c:v>
                </c:pt>
              </c:strCache>
            </c:strRef>
          </c:cat>
          <c:val>
            <c:numRef>
              <c:f>'July 23'!$C$3:$C$40</c:f>
              <c:numCache>
                <c:formatCode>General</c:formatCode>
                <c:ptCount val="38"/>
                <c:pt idx="0">
                  <c:v>6976500</c:v>
                </c:pt>
                <c:pt idx="1">
                  <c:v>6976500</c:v>
                </c:pt>
                <c:pt idx="2">
                  <c:v>6976500</c:v>
                </c:pt>
                <c:pt idx="3">
                  <c:v>6976500</c:v>
                </c:pt>
                <c:pt idx="4">
                  <c:v>6976500</c:v>
                </c:pt>
                <c:pt idx="5">
                  <c:v>6976500</c:v>
                </c:pt>
                <c:pt idx="6">
                  <c:v>6976500</c:v>
                </c:pt>
                <c:pt idx="7">
                  <c:v>6976500</c:v>
                </c:pt>
                <c:pt idx="8">
                  <c:v>6976500</c:v>
                </c:pt>
                <c:pt idx="9">
                  <c:v>6976500</c:v>
                </c:pt>
                <c:pt idx="10">
                  <c:v>6976500</c:v>
                </c:pt>
                <c:pt idx="11">
                  <c:v>6976500</c:v>
                </c:pt>
                <c:pt idx="12">
                  <c:v>6976500</c:v>
                </c:pt>
                <c:pt idx="13">
                  <c:v>6976500</c:v>
                </c:pt>
                <c:pt idx="14">
                  <c:v>6976500</c:v>
                </c:pt>
                <c:pt idx="15">
                  <c:v>6976500</c:v>
                </c:pt>
                <c:pt idx="16">
                  <c:v>6976500</c:v>
                </c:pt>
                <c:pt idx="17">
                  <c:v>6976500</c:v>
                </c:pt>
                <c:pt idx="18">
                  <c:v>6976500</c:v>
                </c:pt>
                <c:pt idx="19">
                  <c:v>6976500</c:v>
                </c:pt>
                <c:pt idx="20">
                  <c:v>6976500</c:v>
                </c:pt>
                <c:pt idx="21">
                  <c:v>6976500</c:v>
                </c:pt>
                <c:pt idx="22">
                  <c:v>6976500</c:v>
                </c:pt>
                <c:pt idx="23">
                  <c:v>6976500</c:v>
                </c:pt>
                <c:pt idx="24">
                  <c:v>6976500</c:v>
                </c:pt>
                <c:pt idx="25">
                  <c:v>6976500</c:v>
                </c:pt>
                <c:pt idx="26">
                  <c:v>6976500</c:v>
                </c:pt>
                <c:pt idx="27">
                  <c:v>6976500</c:v>
                </c:pt>
                <c:pt idx="28">
                  <c:v>6976500</c:v>
                </c:pt>
                <c:pt idx="29">
                  <c:v>6976500</c:v>
                </c:pt>
                <c:pt idx="30">
                  <c:v>6976500</c:v>
                </c:pt>
                <c:pt idx="31">
                  <c:v>6976500</c:v>
                </c:pt>
                <c:pt idx="32">
                  <c:v>6976500</c:v>
                </c:pt>
                <c:pt idx="33">
                  <c:v>6976500</c:v>
                </c:pt>
                <c:pt idx="34">
                  <c:v>6976500</c:v>
                </c:pt>
                <c:pt idx="35">
                  <c:v>6976500</c:v>
                </c:pt>
                <c:pt idx="36">
                  <c:v>6976500</c:v>
                </c:pt>
                <c:pt idx="37">
                  <c:v>6976500</c:v>
                </c:pt>
              </c:numCache>
            </c:numRef>
          </c:val>
        </c:ser>
        <c:ser>
          <c:idx val="2"/>
          <c:order val="2"/>
          <c:tx>
            <c:strRef>
              <c:f>'July 23'!$D$1:$D$2</c:f>
              <c:strCache>
                <c:ptCount val="1"/>
                <c:pt idx="0">
                  <c:v>Sampler Riley</c:v>
                </c:pt>
              </c:strCache>
            </c:strRef>
          </c:tx>
          <c:invertIfNegative val="0"/>
          <c:cat>
            <c:strRef>
              <c:f>'July 23'!$A$3:$A$40</c:f>
              <c:strCache>
                <c:ptCount val="38"/>
                <c:pt idx="0">
                  <c:v>Ns</c:v>
                </c:pt>
                <c:pt idx="1">
                  <c:v>ZZ20026</c:v>
                </c:pt>
                <c:pt idx="2">
                  <c:v>Ns</c:v>
                </c:pt>
                <c:pt idx="3">
                  <c:v>ZZ20025</c:v>
                </c:pt>
                <c:pt idx="4">
                  <c:v>ZZ20024</c:v>
                </c:pt>
                <c:pt idx="5">
                  <c:v>ZZ20023</c:v>
                </c:pt>
                <c:pt idx="6">
                  <c:v>ZZ20022</c:v>
                </c:pt>
                <c:pt idx="7">
                  <c:v>ZZ20021</c:v>
                </c:pt>
                <c:pt idx="8">
                  <c:v>ZZ20020</c:v>
                </c:pt>
                <c:pt idx="9">
                  <c:v>ZZ20019</c:v>
                </c:pt>
                <c:pt idx="10">
                  <c:v>ZZ20018</c:v>
                </c:pt>
                <c:pt idx="11">
                  <c:v>ZZ20017</c:v>
                </c:pt>
                <c:pt idx="12">
                  <c:v>ZZ20016</c:v>
                </c:pt>
                <c:pt idx="13">
                  <c:v>Ns</c:v>
                </c:pt>
                <c:pt idx="14">
                  <c:v>ZZ20015</c:v>
                </c:pt>
                <c:pt idx="15">
                  <c:v>ZZ20014</c:v>
                </c:pt>
                <c:pt idx="16">
                  <c:v>ZZ20013</c:v>
                </c:pt>
                <c:pt idx="17">
                  <c:v>ZZ20012</c:v>
                </c:pt>
                <c:pt idx="18">
                  <c:v>Ns</c:v>
                </c:pt>
                <c:pt idx="19">
                  <c:v>ZZ20011</c:v>
                </c:pt>
                <c:pt idx="20">
                  <c:v>Ns</c:v>
                </c:pt>
                <c:pt idx="21">
                  <c:v>ZZ20010</c:v>
                </c:pt>
                <c:pt idx="22">
                  <c:v>ZZ20009</c:v>
                </c:pt>
                <c:pt idx="23">
                  <c:v>Ns</c:v>
                </c:pt>
                <c:pt idx="24">
                  <c:v>Ns</c:v>
                </c:pt>
                <c:pt idx="25">
                  <c:v>Ns</c:v>
                </c:pt>
                <c:pt idx="26">
                  <c:v>Ns</c:v>
                </c:pt>
                <c:pt idx="27">
                  <c:v>Ns</c:v>
                </c:pt>
                <c:pt idx="28">
                  <c:v>Ns</c:v>
                </c:pt>
                <c:pt idx="29">
                  <c:v>Ns</c:v>
                </c:pt>
                <c:pt idx="30">
                  <c:v>Ns</c:v>
                </c:pt>
                <c:pt idx="31">
                  <c:v>Ns</c:v>
                </c:pt>
                <c:pt idx="32">
                  <c:v>ZZ20008</c:v>
                </c:pt>
                <c:pt idx="33">
                  <c:v>ZZ20007</c:v>
                </c:pt>
                <c:pt idx="34">
                  <c:v>ZZ20006</c:v>
                </c:pt>
                <c:pt idx="35">
                  <c:v>ZZ20005</c:v>
                </c:pt>
                <c:pt idx="36">
                  <c:v>ZZ20004</c:v>
                </c:pt>
                <c:pt idx="37">
                  <c:v>ZZ20003</c:v>
                </c:pt>
              </c:strCache>
            </c:strRef>
          </c:cat>
          <c:val>
            <c:numRef>
              <c:f>'July 23'!$D$3:$D$40</c:f>
              <c:numCache>
                <c:formatCode>General</c:formatCode>
                <c:ptCount val="38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8862080"/>
        <c:axId val="128863616"/>
      </c:barChart>
      <c:catAx>
        <c:axId val="128862080"/>
        <c:scaling>
          <c:orientation val="minMax"/>
        </c:scaling>
        <c:delete val="0"/>
        <c:axPos val="b"/>
        <c:majorTickMark val="out"/>
        <c:minorTickMark val="none"/>
        <c:tickLblPos val="nextTo"/>
        <c:crossAx val="128863616"/>
        <c:crosses val="autoZero"/>
        <c:auto val="1"/>
        <c:lblAlgn val="ctr"/>
        <c:lblOffset val="100"/>
        <c:noMultiLvlLbl val="0"/>
      </c:catAx>
      <c:valAx>
        <c:axId val="1288636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88620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'July 23'!$B$1:$B$2</c:f>
              <c:strCache>
                <c:ptCount val="1"/>
                <c:pt idx="0">
                  <c:v>Easting 586200</c:v>
                </c:pt>
              </c:strCache>
            </c:strRef>
          </c:tx>
          <c:invertIfNegative val="0"/>
          <c:cat>
            <c:strRef>
              <c:f>'July 23'!$A$3:$A$40</c:f>
              <c:strCache>
                <c:ptCount val="38"/>
                <c:pt idx="0">
                  <c:v>Ns</c:v>
                </c:pt>
                <c:pt idx="1">
                  <c:v>ZZ20026</c:v>
                </c:pt>
                <c:pt idx="2">
                  <c:v>Ns</c:v>
                </c:pt>
                <c:pt idx="3">
                  <c:v>ZZ20025</c:v>
                </c:pt>
                <c:pt idx="4">
                  <c:v>ZZ20024</c:v>
                </c:pt>
                <c:pt idx="5">
                  <c:v>ZZ20023</c:v>
                </c:pt>
                <c:pt idx="6">
                  <c:v>ZZ20022</c:v>
                </c:pt>
                <c:pt idx="7">
                  <c:v>ZZ20021</c:v>
                </c:pt>
                <c:pt idx="8">
                  <c:v>ZZ20020</c:v>
                </c:pt>
                <c:pt idx="9">
                  <c:v>ZZ20019</c:v>
                </c:pt>
                <c:pt idx="10">
                  <c:v>ZZ20018</c:v>
                </c:pt>
                <c:pt idx="11">
                  <c:v>ZZ20017</c:v>
                </c:pt>
                <c:pt idx="12">
                  <c:v>ZZ20016</c:v>
                </c:pt>
                <c:pt idx="13">
                  <c:v>Ns</c:v>
                </c:pt>
                <c:pt idx="14">
                  <c:v>ZZ20015</c:v>
                </c:pt>
                <c:pt idx="15">
                  <c:v>ZZ20014</c:v>
                </c:pt>
                <c:pt idx="16">
                  <c:v>ZZ20013</c:v>
                </c:pt>
                <c:pt idx="17">
                  <c:v>ZZ20012</c:v>
                </c:pt>
                <c:pt idx="18">
                  <c:v>Ns</c:v>
                </c:pt>
                <c:pt idx="19">
                  <c:v>ZZ20011</c:v>
                </c:pt>
                <c:pt idx="20">
                  <c:v>Ns</c:v>
                </c:pt>
                <c:pt idx="21">
                  <c:v>ZZ20010</c:v>
                </c:pt>
                <c:pt idx="22">
                  <c:v>ZZ20009</c:v>
                </c:pt>
                <c:pt idx="23">
                  <c:v>Ns</c:v>
                </c:pt>
                <c:pt idx="24">
                  <c:v>Ns</c:v>
                </c:pt>
                <c:pt idx="25">
                  <c:v>Ns</c:v>
                </c:pt>
                <c:pt idx="26">
                  <c:v>Ns</c:v>
                </c:pt>
                <c:pt idx="27">
                  <c:v>Ns</c:v>
                </c:pt>
                <c:pt idx="28">
                  <c:v>Ns</c:v>
                </c:pt>
                <c:pt idx="29">
                  <c:v>Ns</c:v>
                </c:pt>
                <c:pt idx="30">
                  <c:v>Ns</c:v>
                </c:pt>
                <c:pt idx="31">
                  <c:v>Ns</c:v>
                </c:pt>
                <c:pt idx="32">
                  <c:v>ZZ20008</c:v>
                </c:pt>
                <c:pt idx="33">
                  <c:v>ZZ20007</c:v>
                </c:pt>
                <c:pt idx="34">
                  <c:v>ZZ20006</c:v>
                </c:pt>
                <c:pt idx="35">
                  <c:v>ZZ20005</c:v>
                </c:pt>
                <c:pt idx="36">
                  <c:v>ZZ20004</c:v>
                </c:pt>
                <c:pt idx="37">
                  <c:v>ZZ20003</c:v>
                </c:pt>
              </c:strCache>
            </c:strRef>
          </c:cat>
          <c:val>
            <c:numRef>
              <c:f>'July 23'!$B$3:$B$40</c:f>
              <c:numCache>
                <c:formatCode>General</c:formatCode>
                <c:ptCount val="38"/>
                <c:pt idx="0">
                  <c:v>586250</c:v>
                </c:pt>
                <c:pt idx="1">
                  <c:v>586300</c:v>
                </c:pt>
                <c:pt idx="2">
                  <c:v>586350</c:v>
                </c:pt>
                <c:pt idx="3">
                  <c:v>586400</c:v>
                </c:pt>
                <c:pt idx="4">
                  <c:v>586450</c:v>
                </c:pt>
                <c:pt idx="5">
                  <c:v>586500</c:v>
                </c:pt>
                <c:pt idx="6">
                  <c:v>586550</c:v>
                </c:pt>
                <c:pt idx="7">
                  <c:v>586600</c:v>
                </c:pt>
                <c:pt idx="8">
                  <c:v>586650</c:v>
                </c:pt>
                <c:pt idx="9">
                  <c:v>586700</c:v>
                </c:pt>
                <c:pt idx="10">
                  <c:v>586750</c:v>
                </c:pt>
                <c:pt idx="11">
                  <c:v>586800</c:v>
                </c:pt>
                <c:pt idx="12">
                  <c:v>586850</c:v>
                </c:pt>
                <c:pt idx="13">
                  <c:v>586900</c:v>
                </c:pt>
                <c:pt idx="14">
                  <c:v>586950</c:v>
                </c:pt>
                <c:pt idx="15">
                  <c:v>587000</c:v>
                </c:pt>
                <c:pt idx="16">
                  <c:v>587050</c:v>
                </c:pt>
                <c:pt idx="17">
                  <c:v>587100</c:v>
                </c:pt>
                <c:pt idx="18">
                  <c:v>587150</c:v>
                </c:pt>
                <c:pt idx="19">
                  <c:v>587200</c:v>
                </c:pt>
                <c:pt idx="20">
                  <c:v>587250</c:v>
                </c:pt>
                <c:pt idx="21">
                  <c:v>587300</c:v>
                </c:pt>
                <c:pt idx="22">
                  <c:v>587350</c:v>
                </c:pt>
                <c:pt idx="23">
                  <c:v>587400</c:v>
                </c:pt>
                <c:pt idx="24">
                  <c:v>587450</c:v>
                </c:pt>
                <c:pt idx="25">
                  <c:v>587500</c:v>
                </c:pt>
                <c:pt idx="26">
                  <c:v>587550</c:v>
                </c:pt>
                <c:pt idx="27">
                  <c:v>587600</c:v>
                </c:pt>
                <c:pt idx="28">
                  <c:v>587650</c:v>
                </c:pt>
                <c:pt idx="29">
                  <c:v>587700</c:v>
                </c:pt>
                <c:pt idx="30">
                  <c:v>587750</c:v>
                </c:pt>
                <c:pt idx="31">
                  <c:v>587800</c:v>
                </c:pt>
                <c:pt idx="32">
                  <c:v>587850</c:v>
                </c:pt>
                <c:pt idx="33">
                  <c:v>587900</c:v>
                </c:pt>
                <c:pt idx="34">
                  <c:v>587950</c:v>
                </c:pt>
                <c:pt idx="35">
                  <c:v>588000</c:v>
                </c:pt>
                <c:pt idx="36">
                  <c:v>588050</c:v>
                </c:pt>
                <c:pt idx="37">
                  <c:v>588100</c:v>
                </c:pt>
              </c:numCache>
            </c:numRef>
          </c:val>
        </c:ser>
        <c:ser>
          <c:idx val="1"/>
          <c:order val="1"/>
          <c:tx>
            <c:strRef>
              <c:f>'July 23'!$C$1:$C$2</c:f>
              <c:strCache>
                <c:ptCount val="1"/>
                <c:pt idx="0">
                  <c:v>Northing 6976500</c:v>
                </c:pt>
              </c:strCache>
            </c:strRef>
          </c:tx>
          <c:invertIfNegative val="0"/>
          <c:cat>
            <c:strRef>
              <c:f>'July 23'!$A$3:$A$40</c:f>
              <c:strCache>
                <c:ptCount val="38"/>
                <c:pt idx="0">
                  <c:v>Ns</c:v>
                </c:pt>
                <c:pt idx="1">
                  <c:v>ZZ20026</c:v>
                </c:pt>
                <c:pt idx="2">
                  <c:v>Ns</c:v>
                </c:pt>
                <c:pt idx="3">
                  <c:v>ZZ20025</c:v>
                </c:pt>
                <c:pt idx="4">
                  <c:v>ZZ20024</c:v>
                </c:pt>
                <c:pt idx="5">
                  <c:v>ZZ20023</c:v>
                </c:pt>
                <c:pt idx="6">
                  <c:v>ZZ20022</c:v>
                </c:pt>
                <c:pt idx="7">
                  <c:v>ZZ20021</c:v>
                </c:pt>
                <c:pt idx="8">
                  <c:v>ZZ20020</c:v>
                </c:pt>
                <c:pt idx="9">
                  <c:v>ZZ20019</c:v>
                </c:pt>
                <c:pt idx="10">
                  <c:v>ZZ20018</c:v>
                </c:pt>
                <c:pt idx="11">
                  <c:v>ZZ20017</c:v>
                </c:pt>
                <c:pt idx="12">
                  <c:v>ZZ20016</c:v>
                </c:pt>
                <c:pt idx="13">
                  <c:v>Ns</c:v>
                </c:pt>
                <c:pt idx="14">
                  <c:v>ZZ20015</c:v>
                </c:pt>
                <c:pt idx="15">
                  <c:v>ZZ20014</c:v>
                </c:pt>
                <c:pt idx="16">
                  <c:v>ZZ20013</c:v>
                </c:pt>
                <c:pt idx="17">
                  <c:v>ZZ20012</c:v>
                </c:pt>
                <c:pt idx="18">
                  <c:v>Ns</c:v>
                </c:pt>
                <c:pt idx="19">
                  <c:v>ZZ20011</c:v>
                </c:pt>
                <c:pt idx="20">
                  <c:v>Ns</c:v>
                </c:pt>
                <c:pt idx="21">
                  <c:v>ZZ20010</c:v>
                </c:pt>
                <c:pt idx="22">
                  <c:v>ZZ20009</c:v>
                </c:pt>
                <c:pt idx="23">
                  <c:v>Ns</c:v>
                </c:pt>
                <c:pt idx="24">
                  <c:v>Ns</c:v>
                </c:pt>
                <c:pt idx="25">
                  <c:v>Ns</c:v>
                </c:pt>
                <c:pt idx="26">
                  <c:v>Ns</c:v>
                </c:pt>
                <c:pt idx="27">
                  <c:v>Ns</c:v>
                </c:pt>
                <c:pt idx="28">
                  <c:v>Ns</c:v>
                </c:pt>
                <c:pt idx="29">
                  <c:v>Ns</c:v>
                </c:pt>
                <c:pt idx="30">
                  <c:v>Ns</c:v>
                </c:pt>
                <c:pt idx="31">
                  <c:v>Ns</c:v>
                </c:pt>
                <c:pt idx="32">
                  <c:v>ZZ20008</c:v>
                </c:pt>
                <c:pt idx="33">
                  <c:v>ZZ20007</c:v>
                </c:pt>
                <c:pt idx="34">
                  <c:v>ZZ20006</c:v>
                </c:pt>
                <c:pt idx="35">
                  <c:v>ZZ20005</c:v>
                </c:pt>
                <c:pt idx="36">
                  <c:v>ZZ20004</c:v>
                </c:pt>
                <c:pt idx="37">
                  <c:v>ZZ20003</c:v>
                </c:pt>
              </c:strCache>
            </c:strRef>
          </c:cat>
          <c:val>
            <c:numRef>
              <c:f>'July 23'!$C$3:$C$40</c:f>
              <c:numCache>
                <c:formatCode>General</c:formatCode>
                <c:ptCount val="38"/>
                <c:pt idx="0">
                  <c:v>6976500</c:v>
                </c:pt>
                <c:pt idx="1">
                  <c:v>6976500</c:v>
                </c:pt>
                <c:pt idx="2">
                  <c:v>6976500</c:v>
                </c:pt>
                <c:pt idx="3">
                  <c:v>6976500</c:v>
                </c:pt>
                <c:pt idx="4">
                  <c:v>6976500</c:v>
                </c:pt>
                <c:pt idx="5">
                  <c:v>6976500</c:v>
                </c:pt>
                <c:pt idx="6">
                  <c:v>6976500</c:v>
                </c:pt>
                <c:pt idx="7">
                  <c:v>6976500</c:v>
                </c:pt>
                <c:pt idx="8">
                  <c:v>6976500</c:v>
                </c:pt>
                <c:pt idx="9">
                  <c:v>6976500</c:v>
                </c:pt>
                <c:pt idx="10">
                  <c:v>6976500</c:v>
                </c:pt>
                <c:pt idx="11">
                  <c:v>6976500</c:v>
                </c:pt>
                <c:pt idx="12">
                  <c:v>6976500</c:v>
                </c:pt>
                <c:pt idx="13">
                  <c:v>6976500</c:v>
                </c:pt>
                <c:pt idx="14">
                  <c:v>6976500</c:v>
                </c:pt>
                <c:pt idx="15">
                  <c:v>6976500</c:v>
                </c:pt>
                <c:pt idx="16">
                  <c:v>6976500</c:v>
                </c:pt>
                <c:pt idx="17">
                  <c:v>6976500</c:v>
                </c:pt>
                <c:pt idx="18">
                  <c:v>6976500</c:v>
                </c:pt>
                <c:pt idx="19">
                  <c:v>6976500</c:v>
                </c:pt>
                <c:pt idx="20">
                  <c:v>6976500</c:v>
                </c:pt>
                <c:pt idx="21">
                  <c:v>6976500</c:v>
                </c:pt>
                <c:pt idx="22">
                  <c:v>6976500</c:v>
                </c:pt>
                <c:pt idx="23">
                  <c:v>6976500</c:v>
                </c:pt>
                <c:pt idx="24">
                  <c:v>6976500</c:v>
                </c:pt>
                <c:pt idx="25">
                  <c:v>6976500</c:v>
                </c:pt>
                <c:pt idx="26">
                  <c:v>6976500</c:v>
                </c:pt>
                <c:pt idx="27">
                  <c:v>6976500</c:v>
                </c:pt>
                <c:pt idx="28">
                  <c:v>6976500</c:v>
                </c:pt>
                <c:pt idx="29">
                  <c:v>6976500</c:v>
                </c:pt>
                <c:pt idx="30">
                  <c:v>6976500</c:v>
                </c:pt>
                <c:pt idx="31">
                  <c:v>6976500</c:v>
                </c:pt>
                <c:pt idx="32">
                  <c:v>6976500</c:v>
                </c:pt>
                <c:pt idx="33">
                  <c:v>6976500</c:v>
                </c:pt>
                <c:pt idx="34">
                  <c:v>6976500</c:v>
                </c:pt>
                <c:pt idx="35">
                  <c:v>6976500</c:v>
                </c:pt>
                <c:pt idx="36">
                  <c:v>6976500</c:v>
                </c:pt>
                <c:pt idx="37">
                  <c:v>6976500</c:v>
                </c:pt>
              </c:numCache>
            </c:numRef>
          </c:val>
        </c:ser>
        <c:ser>
          <c:idx val="2"/>
          <c:order val="2"/>
          <c:tx>
            <c:strRef>
              <c:f>'July 23'!$D$1:$D$2</c:f>
              <c:strCache>
                <c:ptCount val="1"/>
                <c:pt idx="0">
                  <c:v>Sampler Riley</c:v>
                </c:pt>
              </c:strCache>
            </c:strRef>
          </c:tx>
          <c:invertIfNegative val="0"/>
          <c:cat>
            <c:strRef>
              <c:f>'July 23'!$A$3:$A$40</c:f>
              <c:strCache>
                <c:ptCount val="38"/>
                <c:pt idx="0">
                  <c:v>Ns</c:v>
                </c:pt>
                <c:pt idx="1">
                  <c:v>ZZ20026</c:v>
                </c:pt>
                <c:pt idx="2">
                  <c:v>Ns</c:v>
                </c:pt>
                <c:pt idx="3">
                  <c:v>ZZ20025</c:v>
                </c:pt>
                <c:pt idx="4">
                  <c:v>ZZ20024</c:v>
                </c:pt>
                <c:pt idx="5">
                  <c:v>ZZ20023</c:v>
                </c:pt>
                <c:pt idx="6">
                  <c:v>ZZ20022</c:v>
                </c:pt>
                <c:pt idx="7">
                  <c:v>ZZ20021</c:v>
                </c:pt>
                <c:pt idx="8">
                  <c:v>ZZ20020</c:v>
                </c:pt>
                <c:pt idx="9">
                  <c:v>ZZ20019</c:v>
                </c:pt>
                <c:pt idx="10">
                  <c:v>ZZ20018</c:v>
                </c:pt>
                <c:pt idx="11">
                  <c:v>ZZ20017</c:v>
                </c:pt>
                <c:pt idx="12">
                  <c:v>ZZ20016</c:v>
                </c:pt>
                <c:pt idx="13">
                  <c:v>Ns</c:v>
                </c:pt>
                <c:pt idx="14">
                  <c:v>ZZ20015</c:v>
                </c:pt>
                <c:pt idx="15">
                  <c:v>ZZ20014</c:v>
                </c:pt>
                <c:pt idx="16">
                  <c:v>ZZ20013</c:v>
                </c:pt>
                <c:pt idx="17">
                  <c:v>ZZ20012</c:v>
                </c:pt>
                <c:pt idx="18">
                  <c:v>Ns</c:v>
                </c:pt>
                <c:pt idx="19">
                  <c:v>ZZ20011</c:v>
                </c:pt>
                <c:pt idx="20">
                  <c:v>Ns</c:v>
                </c:pt>
                <c:pt idx="21">
                  <c:v>ZZ20010</c:v>
                </c:pt>
                <c:pt idx="22">
                  <c:v>ZZ20009</c:v>
                </c:pt>
                <c:pt idx="23">
                  <c:v>Ns</c:v>
                </c:pt>
                <c:pt idx="24">
                  <c:v>Ns</c:v>
                </c:pt>
                <c:pt idx="25">
                  <c:v>Ns</c:v>
                </c:pt>
                <c:pt idx="26">
                  <c:v>Ns</c:v>
                </c:pt>
                <c:pt idx="27">
                  <c:v>Ns</c:v>
                </c:pt>
                <c:pt idx="28">
                  <c:v>Ns</c:v>
                </c:pt>
                <c:pt idx="29">
                  <c:v>Ns</c:v>
                </c:pt>
                <c:pt idx="30">
                  <c:v>Ns</c:v>
                </c:pt>
                <c:pt idx="31">
                  <c:v>Ns</c:v>
                </c:pt>
                <c:pt idx="32">
                  <c:v>ZZ20008</c:v>
                </c:pt>
                <c:pt idx="33">
                  <c:v>ZZ20007</c:v>
                </c:pt>
                <c:pt idx="34">
                  <c:v>ZZ20006</c:v>
                </c:pt>
                <c:pt idx="35">
                  <c:v>ZZ20005</c:v>
                </c:pt>
                <c:pt idx="36">
                  <c:v>ZZ20004</c:v>
                </c:pt>
                <c:pt idx="37">
                  <c:v>ZZ20003</c:v>
                </c:pt>
              </c:strCache>
            </c:strRef>
          </c:cat>
          <c:val>
            <c:numRef>
              <c:f>'July 23'!$D$3:$D$40</c:f>
              <c:numCache>
                <c:formatCode>General</c:formatCode>
                <c:ptCount val="38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483072"/>
        <c:axId val="40484864"/>
      </c:barChart>
      <c:catAx>
        <c:axId val="40483072"/>
        <c:scaling>
          <c:orientation val="minMax"/>
        </c:scaling>
        <c:delete val="0"/>
        <c:axPos val="b"/>
        <c:majorTickMark val="out"/>
        <c:minorTickMark val="none"/>
        <c:tickLblPos val="nextTo"/>
        <c:crossAx val="40484864"/>
        <c:crosses val="autoZero"/>
        <c:auto val="1"/>
        <c:lblAlgn val="ctr"/>
        <c:lblOffset val="100"/>
        <c:noMultiLvlLbl val="0"/>
      </c:catAx>
      <c:valAx>
        <c:axId val="404848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04830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'July 23'!$B$1:$B$2</c:f>
              <c:strCache>
                <c:ptCount val="1"/>
                <c:pt idx="0">
                  <c:v>Easting 586200</c:v>
                </c:pt>
              </c:strCache>
            </c:strRef>
          </c:tx>
          <c:invertIfNegative val="0"/>
          <c:cat>
            <c:strRef>
              <c:f>'July 23'!$A$3:$A$40</c:f>
              <c:strCache>
                <c:ptCount val="38"/>
                <c:pt idx="0">
                  <c:v>Ns</c:v>
                </c:pt>
                <c:pt idx="1">
                  <c:v>ZZ20026</c:v>
                </c:pt>
                <c:pt idx="2">
                  <c:v>Ns</c:v>
                </c:pt>
                <c:pt idx="3">
                  <c:v>ZZ20025</c:v>
                </c:pt>
                <c:pt idx="4">
                  <c:v>ZZ20024</c:v>
                </c:pt>
                <c:pt idx="5">
                  <c:v>ZZ20023</c:v>
                </c:pt>
                <c:pt idx="6">
                  <c:v>ZZ20022</c:v>
                </c:pt>
                <c:pt idx="7">
                  <c:v>ZZ20021</c:v>
                </c:pt>
                <c:pt idx="8">
                  <c:v>ZZ20020</c:v>
                </c:pt>
                <c:pt idx="9">
                  <c:v>ZZ20019</c:v>
                </c:pt>
                <c:pt idx="10">
                  <c:v>ZZ20018</c:v>
                </c:pt>
                <c:pt idx="11">
                  <c:v>ZZ20017</c:v>
                </c:pt>
                <c:pt idx="12">
                  <c:v>ZZ20016</c:v>
                </c:pt>
                <c:pt idx="13">
                  <c:v>Ns</c:v>
                </c:pt>
                <c:pt idx="14">
                  <c:v>ZZ20015</c:v>
                </c:pt>
                <c:pt idx="15">
                  <c:v>ZZ20014</c:v>
                </c:pt>
                <c:pt idx="16">
                  <c:v>ZZ20013</c:v>
                </c:pt>
                <c:pt idx="17">
                  <c:v>ZZ20012</c:v>
                </c:pt>
                <c:pt idx="18">
                  <c:v>Ns</c:v>
                </c:pt>
                <c:pt idx="19">
                  <c:v>ZZ20011</c:v>
                </c:pt>
                <c:pt idx="20">
                  <c:v>Ns</c:v>
                </c:pt>
                <c:pt idx="21">
                  <c:v>ZZ20010</c:v>
                </c:pt>
                <c:pt idx="22">
                  <c:v>ZZ20009</c:v>
                </c:pt>
                <c:pt idx="23">
                  <c:v>Ns</c:v>
                </c:pt>
                <c:pt idx="24">
                  <c:v>Ns</c:v>
                </c:pt>
                <c:pt idx="25">
                  <c:v>Ns</c:v>
                </c:pt>
                <c:pt idx="26">
                  <c:v>Ns</c:v>
                </c:pt>
                <c:pt idx="27">
                  <c:v>Ns</c:v>
                </c:pt>
                <c:pt idx="28">
                  <c:v>Ns</c:v>
                </c:pt>
                <c:pt idx="29">
                  <c:v>Ns</c:v>
                </c:pt>
                <c:pt idx="30">
                  <c:v>Ns</c:v>
                </c:pt>
                <c:pt idx="31">
                  <c:v>Ns</c:v>
                </c:pt>
                <c:pt idx="32">
                  <c:v>ZZ20008</c:v>
                </c:pt>
                <c:pt idx="33">
                  <c:v>ZZ20007</c:v>
                </c:pt>
                <c:pt idx="34">
                  <c:v>ZZ20006</c:v>
                </c:pt>
                <c:pt idx="35">
                  <c:v>ZZ20005</c:v>
                </c:pt>
                <c:pt idx="36">
                  <c:v>ZZ20004</c:v>
                </c:pt>
                <c:pt idx="37">
                  <c:v>ZZ20003</c:v>
                </c:pt>
              </c:strCache>
            </c:strRef>
          </c:cat>
          <c:val>
            <c:numRef>
              <c:f>'July 23'!$B$3:$B$40</c:f>
              <c:numCache>
                <c:formatCode>General</c:formatCode>
                <c:ptCount val="38"/>
                <c:pt idx="0">
                  <c:v>586250</c:v>
                </c:pt>
                <c:pt idx="1">
                  <c:v>586300</c:v>
                </c:pt>
                <c:pt idx="2">
                  <c:v>586350</c:v>
                </c:pt>
                <c:pt idx="3">
                  <c:v>586400</c:v>
                </c:pt>
                <c:pt idx="4">
                  <c:v>586450</c:v>
                </c:pt>
                <c:pt idx="5">
                  <c:v>586500</c:v>
                </c:pt>
                <c:pt idx="6">
                  <c:v>586550</c:v>
                </c:pt>
                <c:pt idx="7">
                  <c:v>586600</c:v>
                </c:pt>
                <c:pt idx="8">
                  <c:v>586650</c:v>
                </c:pt>
                <c:pt idx="9">
                  <c:v>586700</c:v>
                </c:pt>
                <c:pt idx="10">
                  <c:v>586750</c:v>
                </c:pt>
                <c:pt idx="11">
                  <c:v>586800</c:v>
                </c:pt>
                <c:pt idx="12">
                  <c:v>586850</c:v>
                </c:pt>
                <c:pt idx="13">
                  <c:v>586900</c:v>
                </c:pt>
                <c:pt idx="14">
                  <c:v>586950</c:v>
                </c:pt>
                <c:pt idx="15">
                  <c:v>587000</c:v>
                </c:pt>
                <c:pt idx="16">
                  <c:v>587050</c:v>
                </c:pt>
                <c:pt idx="17">
                  <c:v>587100</c:v>
                </c:pt>
                <c:pt idx="18">
                  <c:v>587150</c:v>
                </c:pt>
                <c:pt idx="19">
                  <c:v>587200</c:v>
                </c:pt>
                <c:pt idx="20">
                  <c:v>587250</c:v>
                </c:pt>
                <c:pt idx="21">
                  <c:v>587300</c:v>
                </c:pt>
                <c:pt idx="22">
                  <c:v>587350</c:v>
                </c:pt>
                <c:pt idx="23">
                  <c:v>587400</c:v>
                </c:pt>
                <c:pt idx="24">
                  <c:v>587450</c:v>
                </c:pt>
                <c:pt idx="25">
                  <c:v>587500</c:v>
                </c:pt>
                <c:pt idx="26">
                  <c:v>587550</c:v>
                </c:pt>
                <c:pt idx="27">
                  <c:v>587600</c:v>
                </c:pt>
                <c:pt idx="28">
                  <c:v>587650</c:v>
                </c:pt>
                <c:pt idx="29">
                  <c:v>587700</c:v>
                </c:pt>
                <c:pt idx="30">
                  <c:v>587750</c:v>
                </c:pt>
                <c:pt idx="31">
                  <c:v>587800</c:v>
                </c:pt>
                <c:pt idx="32">
                  <c:v>587850</c:v>
                </c:pt>
                <c:pt idx="33">
                  <c:v>587900</c:v>
                </c:pt>
                <c:pt idx="34">
                  <c:v>587950</c:v>
                </c:pt>
                <c:pt idx="35">
                  <c:v>588000</c:v>
                </c:pt>
                <c:pt idx="36">
                  <c:v>588050</c:v>
                </c:pt>
                <c:pt idx="37">
                  <c:v>588100</c:v>
                </c:pt>
              </c:numCache>
            </c:numRef>
          </c:val>
        </c:ser>
        <c:ser>
          <c:idx val="1"/>
          <c:order val="1"/>
          <c:tx>
            <c:strRef>
              <c:f>'July 23'!$C$1:$C$2</c:f>
              <c:strCache>
                <c:ptCount val="1"/>
                <c:pt idx="0">
                  <c:v>Northing 6976500</c:v>
                </c:pt>
              </c:strCache>
            </c:strRef>
          </c:tx>
          <c:invertIfNegative val="0"/>
          <c:cat>
            <c:strRef>
              <c:f>'July 23'!$A$3:$A$40</c:f>
              <c:strCache>
                <c:ptCount val="38"/>
                <c:pt idx="0">
                  <c:v>Ns</c:v>
                </c:pt>
                <c:pt idx="1">
                  <c:v>ZZ20026</c:v>
                </c:pt>
                <c:pt idx="2">
                  <c:v>Ns</c:v>
                </c:pt>
                <c:pt idx="3">
                  <c:v>ZZ20025</c:v>
                </c:pt>
                <c:pt idx="4">
                  <c:v>ZZ20024</c:v>
                </c:pt>
                <c:pt idx="5">
                  <c:v>ZZ20023</c:v>
                </c:pt>
                <c:pt idx="6">
                  <c:v>ZZ20022</c:v>
                </c:pt>
                <c:pt idx="7">
                  <c:v>ZZ20021</c:v>
                </c:pt>
                <c:pt idx="8">
                  <c:v>ZZ20020</c:v>
                </c:pt>
                <c:pt idx="9">
                  <c:v>ZZ20019</c:v>
                </c:pt>
                <c:pt idx="10">
                  <c:v>ZZ20018</c:v>
                </c:pt>
                <c:pt idx="11">
                  <c:v>ZZ20017</c:v>
                </c:pt>
                <c:pt idx="12">
                  <c:v>ZZ20016</c:v>
                </c:pt>
                <c:pt idx="13">
                  <c:v>Ns</c:v>
                </c:pt>
                <c:pt idx="14">
                  <c:v>ZZ20015</c:v>
                </c:pt>
                <c:pt idx="15">
                  <c:v>ZZ20014</c:v>
                </c:pt>
                <c:pt idx="16">
                  <c:v>ZZ20013</c:v>
                </c:pt>
                <c:pt idx="17">
                  <c:v>ZZ20012</c:v>
                </c:pt>
                <c:pt idx="18">
                  <c:v>Ns</c:v>
                </c:pt>
                <c:pt idx="19">
                  <c:v>ZZ20011</c:v>
                </c:pt>
                <c:pt idx="20">
                  <c:v>Ns</c:v>
                </c:pt>
                <c:pt idx="21">
                  <c:v>ZZ20010</c:v>
                </c:pt>
                <c:pt idx="22">
                  <c:v>ZZ20009</c:v>
                </c:pt>
                <c:pt idx="23">
                  <c:v>Ns</c:v>
                </c:pt>
                <c:pt idx="24">
                  <c:v>Ns</c:v>
                </c:pt>
                <c:pt idx="25">
                  <c:v>Ns</c:v>
                </c:pt>
                <c:pt idx="26">
                  <c:v>Ns</c:v>
                </c:pt>
                <c:pt idx="27">
                  <c:v>Ns</c:v>
                </c:pt>
                <c:pt idx="28">
                  <c:v>Ns</c:v>
                </c:pt>
                <c:pt idx="29">
                  <c:v>Ns</c:v>
                </c:pt>
                <c:pt idx="30">
                  <c:v>Ns</c:v>
                </c:pt>
                <c:pt idx="31">
                  <c:v>Ns</c:v>
                </c:pt>
                <c:pt idx="32">
                  <c:v>ZZ20008</c:v>
                </c:pt>
                <c:pt idx="33">
                  <c:v>ZZ20007</c:v>
                </c:pt>
                <c:pt idx="34">
                  <c:v>ZZ20006</c:v>
                </c:pt>
                <c:pt idx="35">
                  <c:v>ZZ20005</c:v>
                </c:pt>
                <c:pt idx="36">
                  <c:v>ZZ20004</c:v>
                </c:pt>
                <c:pt idx="37">
                  <c:v>ZZ20003</c:v>
                </c:pt>
              </c:strCache>
            </c:strRef>
          </c:cat>
          <c:val>
            <c:numRef>
              <c:f>'July 23'!$C$3:$C$40</c:f>
              <c:numCache>
                <c:formatCode>General</c:formatCode>
                <c:ptCount val="38"/>
                <c:pt idx="0">
                  <c:v>6976500</c:v>
                </c:pt>
                <c:pt idx="1">
                  <c:v>6976500</c:v>
                </c:pt>
                <c:pt idx="2">
                  <c:v>6976500</c:v>
                </c:pt>
                <c:pt idx="3">
                  <c:v>6976500</c:v>
                </c:pt>
                <c:pt idx="4">
                  <c:v>6976500</c:v>
                </c:pt>
                <c:pt idx="5">
                  <c:v>6976500</c:v>
                </c:pt>
                <c:pt idx="6">
                  <c:v>6976500</c:v>
                </c:pt>
                <c:pt idx="7">
                  <c:v>6976500</c:v>
                </c:pt>
                <c:pt idx="8">
                  <c:v>6976500</c:v>
                </c:pt>
                <c:pt idx="9">
                  <c:v>6976500</c:v>
                </c:pt>
                <c:pt idx="10">
                  <c:v>6976500</c:v>
                </c:pt>
                <c:pt idx="11">
                  <c:v>6976500</c:v>
                </c:pt>
                <c:pt idx="12">
                  <c:v>6976500</c:v>
                </c:pt>
                <c:pt idx="13">
                  <c:v>6976500</c:v>
                </c:pt>
                <c:pt idx="14">
                  <c:v>6976500</c:v>
                </c:pt>
                <c:pt idx="15">
                  <c:v>6976500</c:v>
                </c:pt>
                <c:pt idx="16">
                  <c:v>6976500</c:v>
                </c:pt>
                <c:pt idx="17">
                  <c:v>6976500</c:v>
                </c:pt>
                <c:pt idx="18">
                  <c:v>6976500</c:v>
                </c:pt>
                <c:pt idx="19">
                  <c:v>6976500</c:v>
                </c:pt>
                <c:pt idx="20">
                  <c:v>6976500</c:v>
                </c:pt>
                <c:pt idx="21">
                  <c:v>6976500</c:v>
                </c:pt>
                <c:pt idx="22">
                  <c:v>6976500</c:v>
                </c:pt>
                <c:pt idx="23">
                  <c:v>6976500</c:v>
                </c:pt>
                <c:pt idx="24">
                  <c:v>6976500</c:v>
                </c:pt>
                <c:pt idx="25">
                  <c:v>6976500</c:v>
                </c:pt>
                <c:pt idx="26">
                  <c:v>6976500</c:v>
                </c:pt>
                <c:pt idx="27">
                  <c:v>6976500</c:v>
                </c:pt>
                <c:pt idx="28">
                  <c:v>6976500</c:v>
                </c:pt>
                <c:pt idx="29">
                  <c:v>6976500</c:v>
                </c:pt>
                <c:pt idx="30">
                  <c:v>6976500</c:v>
                </c:pt>
                <c:pt idx="31">
                  <c:v>6976500</c:v>
                </c:pt>
                <c:pt idx="32">
                  <c:v>6976500</c:v>
                </c:pt>
                <c:pt idx="33">
                  <c:v>6976500</c:v>
                </c:pt>
                <c:pt idx="34">
                  <c:v>6976500</c:v>
                </c:pt>
                <c:pt idx="35">
                  <c:v>6976500</c:v>
                </c:pt>
                <c:pt idx="36">
                  <c:v>6976500</c:v>
                </c:pt>
                <c:pt idx="37">
                  <c:v>6976500</c:v>
                </c:pt>
              </c:numCache>
            </c:numRef>
          </c:val>
        </c:ser>
        <c:ser>
          <c:idx val="2"/>
          <c:order val="2"/>
          <c:tx>
            <c:strRef>
              <c:f>'July 23'!$D$1:$D$2</c:f>
              <c:strCache>
                <c:ptCount val="1"/>
                <c:pt idx="0">
                  <c:v>Sampler Riley</c:v>
                </c:pt>
              </c:strCache>
            </c:strRef>
          </c:tx>
          <c:invertIfNegative val="0"/>
          <c:cat>
            <c:strRef>
              <c:f>'July 23'!$A$3:$A$40</c:f>
              <c:strCache>
                <c:ptCount val="38"/>
                <c:pt idx="0">
                  <c:v>Ns</c:v>
                </c:pt>
                <c:pt idx="1">
                  <c:v>ZZ20026</c:v>
                </c:pt>
                <c:pt idx="2">
                  <c:v>Ns</c:v>
                </c:pt>
                <c:pt idx="3">
                  <c:v>ZZ20025</c:v>
                </c:pt>
                <c:pt idx="4">
                  <c:v>ZZ20024</c:v>
                </c:pt>
                <c:pt idx="5">
                  <c:v>ZZ20023</c:v>
                </c:pt>
                <c:pt idx="6">
                  <c:v>ZZ20022</c:v>
                </c:pt>
                <c:pt idx="7">
                  <c:v>ZZ20021</c:v>
                </c:pt>
                <c:pt idx="8">
                  <c:v>ZZ20020</c:v>
                </c:pt>
                <c:pt idx="9">
                  <c:v>ZZ20019</c:v>
                </c:pt>
                <c:pt idx="10">
                  <c:v>ZZ20018</c:v>
                </c:pt>
                <c:pt idx="11">
                  <c:v>ZZ20017</c:v>
                </c:pt>
                <c:pt idx="12">
                  <c:v>ZZ20016</c:v>
                </c:pt>
                <c:pt idx="13">
                  <c:v>Ns</c:v>
                </c:pt>
                <c:pt idx="14">
                  <c:v>ZZ20015</c:v>
                </c:pt>
                <c:pt idx="15">
                  <c:v>ZZ20014</c:v>
                </c:pt>
                <c:pt idx="16">
                  <c:v>ZZ20013</c:v>
                </c:pt>
                <c:pt idx="17">
                  <c:v>ZZ20012</c:v>
                </c:pt>
                <c:pt idx="18">
                  <c:v>Ns</c:v>
                </c:pt>
                <c:pt idx="19">
                  <c:v>ZZ20011</c:v>
                </c:pt>
                <c:pt idx="20">
                  <c:v>Ns</c:v>
                </c:pt>
                <c:pt idx="21">
                  <c:v>ZZ20010</c:v>
                </c:pt>
                <c:pt idx="22">
                  <c:v>ZZ20009</c:v>
                </c:pt>
                <c:pt idx="23">
                  <c:v>Ns</c:v>
                </c:pt>
                <c:pt idx="24">
                  <c:v>Ns</c:v>
                </c:pt>
                <c:pt idx="25">
                  <c:v>Ns</c:v>
                </c:pt>
                <c:pt idx="26">
                  <c:v>Ns</c:v>
                </c:pt>
                <c:pt idx="27">
                  <c:v>Ns</c:v>
                </c:pt>
                <c:pt idx="28">
                  <c:v>Ns</c:v>
                </c:pt>
                <c:pt idx="29">
                  <c:v>Ns</c:v>
                </c:pt>
                <c:pt idx="30">
                  <c:v>Ns</c:v>
                </c:pt>
                <c:pt idx="31">
                  <c:v>Ns</c:v>
                </c:pt>
                <c:pt idx="32">
                  <c:v>ZZ20008</c:v>
                </c:pt>
                <c:pt idx="33">
                  <c:v>ZZ20007</c:v>
                </c:pt>
                <c:pt idx="34">
                  <c:v>ZZ20006</c:v>
                </c:pt>
                <c:pt idx="35">
                  <c:v>ZZ20005</c:v>
                </c:pt>
                <c:pt idx="36">
                  <c:v>ZZ20004</c:v>
                </c:pt>
                <c:pt idx="37">
                  <c:v>ZZ20003</c:v>
                </c:pt>
              </c:strCache>
            </c:strRef>
          </c:cat>
          <c:val>
            <c:numRef>
              <c:f>'July 23'!$D$3:$D$40</c:f>
              <c:numCache>
                <c:formatCode>General</c:formatCode>
                <c:ptCount val="38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8703104"/>
        <c:axId val="128704896"/>
      </c:barChart>
      <c:catAx>
        <c:axId val="128703104"/>
        <c:scaling>
          <c:orientation val="minMax"/>
        </c:scaling>
        <c:delete val="0"/>
        <c:axPos val="b"/>
        <c:majorTickMark val="out"/>
        <c:minorTickMark val="none"/>
        <c:tickLblPos val="nextTo"/>
        <c:crossAx val="128704896"/>
        <c:crosses val="autoZero"/>
        <c:auto val="1"/>
        <c:lblAlgn val="ctr"/>
        <c:lblOffset val="100"/>
        <c:noMultiLvlLbl val="0"/>
      </c:catAx>
      <c:valAx>
        <c:axId val="1287048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87031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'July 23'!$B$1:$B$2</c:f>
              <c:strCache>
                <c:ptCount val="1"/>
                <c:pt idx="0">
                  <c:v>Easting 586200</c:v>
                </c:pt>
              </c:strCache>
            </c:strRef>
          </c:tx>
          <c:invertIfNegative val="0"/>
          <c:cat>
            <c:strRef>
              <c:f>'July 23'!$A$3:$A$40</c:f>
              <c:strCache>
                <c:ptCount val="38"/>
                <c:pt idx="0">
                  <c:v>Ns</c:v>
                </c:pt>
                <c:pt idx="1">
                  <c:v>ZZ20026</c:v>
                </c:pt>
                <c:pt idx="2">
                  <c:v>Ns</c:v>
                </c:pt>
                <c:pt idx="3">
                  <c:v>ZZ20025</c:v>
                </c:pt>
                <c:pt idx="4">
                  <c:v>ZZ20024</c:v>
                </c:pt>
                <c:pt idx="5">
                  <c:v>ZZ20023</c:v>
                </c:pt>
                <c:pt idx="6">
                  <c:v>ZZ20022</c:v>
                </c:pt>
                <c:pt idx="7">
                  <c:v>ZZ20021</c:v>
                </c:pt>
                <c:pt idx="8">
                  <c:v>ZZ20020</c:v>
                </c:pt>
                <c:pt idx="9">
                  <c:v>ZZ20019</c:v>
                </c:pt>
                <c:pt idx="10">
                  <c:v>ZZ20018</c:v>
                </c:pt>
                <c:pt idx="11">
                  <c:v>ZZ20017</c:v>
                </c:pt>
                <c:pt idx="12">
                  <c:v>ZZ20016</c:v>
                </c:pt>
                <c:pt idx="13">
                  <c:v>Ns</c:v>
                </c:pt>
                <c:pt idx="14">
                  <c:v>ZZ20015</c:v>
                </c:pt>
                <c:pt idx="15">
                  <c:v>ZZ20014</c:v>
                </c:pt>
                <c:pt idx="16">
                  <c:v>ZZ20013</c:v>
                </c:pt>
                <c:pt idx="17">
                  <c:v>ZZ20012</c:v>
                </c:pt>
                <c:pt idx="18">
                  <c:v>Ns</c:v>
                </c:pt>
                <c:pt idx="19">
                  <c:v>ZZ20011</c:v>
                </c:pt>
                <c:pt idx="20">
                  <c:v>Ns</c:v>
                </c:pt>
                <c:pt idx="21">
                  <c:v>ZZ20010</c:v>
                </c:pt>
                <c:pt idx="22">
                  <c:v>ZZ20009</c:v>
                </c:pt>
                <c:pt idx="23">
                  <c:v>Ns</c:v>
                </c:pt>
                <c:pt idx="24">
                  <c:v>Ns</c:v>
                </c:pt>
                <c:pt idx="25">
                  <c:v>Ns</c:v>
                </c:pt>
                <c:pt idx="26">
                  <c:v>Ns</c:v>
                </c:pt>
                <c:pt idx="27">
                  <c:v>Ns</c:v>
                </c:pt>
                <c:pt idx="28">
                  <c:v>Ns</c:v>
                </c:pt>
                <c:pt idx="29">
                  <c:v>Ns</c:v>
                </c:pt>
                <c:pt idx="30">
                  <c:v>Ns</c:v>
                </c:pt>
                <c:pt idx="31">
                  <c:v>Ns</c:v>
                </c:pt>
                <c:pt idx="32">
                  <c:v>ZZ20008</c:v>
                </c:pt>
                <c:pt idx="33">
                  <c:v>ZZ20007</c:v>
                </c:pt>
                <c:pt idx="34">
                  <c:v>ZZ20006</c:v>
                </c:pt>
                <c:pt idx="35">
                  <c:v>ZZ20005</c:v>
                </c:pt>
                <c:pt idx="36">
                  <c:v>ZZ20004</c:v>
                </c:pt>
                <c:pt idx="37">
                  <c:v>ZZ20003</c:v>
                </c:pt>
              </c:strCache>
            </c:strRef>
          </c:cat>
          <c:val>
            <c:numRef>
              <c:f>'July 23'!$B$3:$B$40</c:f>
              <c:numCache>
                <c:formatCode>General</c:formatCode>
                <c:ptCount val="38"/>
                <c:pt idx="0">
                  <c:v>586250</c:v>
                </c:pt>
                <c:pt idx="1">
                  <c:v>586300</c:v>
                </c:pt>
                <c:pt idx="2">
                  <c:v>586350</c:v>
                </c:pt>
                <c:pt idx="3">
                  <c:v>586400</c:v>
                </c:pt>
                <c:pt idx="4">
                  <c:v>586450</c:v>
                </c:pt>
                <c:pt idx="5">
                  <c:v>586500</c:v>
                </c:pt>
                <c:pt idx="6">
                  <c:v>586550</c:v>
                </c:pt>
                <c:pt idx="7">
                  <c:v>586600</c:v>
                </c:pt>
                <c:pt idx="8">
                  <c:v>586650</c:v>
                </c:pt>
                <c:pt idx="9">
                  <c:v>586700</c:v>
                </c:pt>
                <c:pt idx="10">
                  <c:v>586750</c:v>
                </c:pt>
                <c:pt idx="11">
                  <c:v>586800</c:v>
                </c:pt>
                <c:pt idx="12">
                  <c:v>586850</c:v>
                </c:pt>
                <c:pt idx="13">
                  <c:v>586900</c:v>
                </c:pt>
                <c:pt idx="14">
                  <c:v>586950</c:v>
                </c:pt>
                <c:pt idx="15">
                  <c:v>587000</c:v>
                </c:pt>
                <c:pt idx="16">
                  <c:v>587050</c:v>
                </c:pt>
                <c:pt idx="17">
                  <c:v>587100</c:v>
                </c:pt>
                <c:pt idx="18">
                  <c:v>587150</c:v>
                </c:pt>
                <c:pt idx="19">
                  <c:v>587200</c:v>
                </c:pt>
                <c:pt idx="20">
                  <c:v>587250</c:v>
                </c:pt>
                <c:pt idx="21">
                  <c:v>587300</c:v>
                </c:pt>
                <c:pt idx="22">
                  <c:v>587350</c:v>
                </c:pt>
                <c:pt idx="23">
                  <c:v>587400</c:v>
                </c:pt>
                <c:pt idx="24">
                  <c:v>587450</c:v>
                </c:pt>
                <c:pt idx="25">
                  <c:v>587500</c:v>
                </c:pt>
                <c:pt idx="26">
                  <c:v>587550</c:v>
                </c:pt>
                <c:pt idx="27">
                  <c:v>587600</c:v>
                </c:pt>
                <c:pt idx="28">
                  <c:v>587650</c:v>
                </c:pt>
                <c:pt idx="29">
                  <c:v>587700</c:v>
                </c:pt>
                <c:pt idx="30">
                  <c:v>587750</c:v>
                </c:pt>
                <c:pt idx="31">
                  <c:v>587800</c:v>
                </c:pt>
                <c:pt idx="32">
                  <c:v>587850</c:v>
                </c:pt>
                <c:pt idx="33">
                  <c:v>587900</c:v>
                </c:pt>
                <c:pt idx="34">
                  <c:v>587950</c:v>
                </c:pt>
                <c:pt idx="35">
                  <c:v>588000</c:v>
                </c:pt>
                <c:pt idx="36">
                  <c:v>588050</c:v>
                </c:pt>
                <c:pt idx="37">
                  <c:v>588100</c:v>
                </c:pt>
              </c:numCache>
            </c:numRef>
          </c:val>
        </c:ser>
        <c:ser>
          <c:idx val="1"/>
          <c:order val="1"/>
          <c:tx>
            <c:strRef>
              <c:f>'July 23'!$C$1:$C$2</c:f>
              <c:strCache>
                <c:ptCount val="1"/>
                <c:pt idx="0">
                  <c:v>Northing 6976500</c:v>
                </c:pt>
              </c:strCache>
            </c:strRef>
          </c:tx>
          <c:invertIfNegative val="0"/>
          <c:cat>
            <c:strRef>
              <c:f>'July 23'!$A$3:$A$40</c:f>
              <c:strCache>
                <c:ptCount val="38"/>
                <c:pt idx="0">
                  <c:v>Ns</c:v>
                </c:pt>
                <c:pt idx="1">
                  <c:v>ZZ20026</c:v>
                </c:pt>
                <c:pt idx="2">
                  <c:v>Ns</c:v>
                </c:pt>
                <c:pt idx="3">
                  <c:v>ZZ20025</c:v>
                </c:pt>
                <c:pt idx="4">
                  <c:v>ZZ20024</c:v>
                </c:pt>
                <c:pt idx="5">
                  <c:v>ZZ20023</c:v>
                </c:pt>
                <c:pt idx="6">
                  <c:v>ZZ20022</c:v>
                </c:pt>
                <c:pt idx="7">
                  <c:v>ZZ20021</c:v>
                </c:pt>
                <c:pt idx="8">
                  <c:v>ZZ20020</c:v>
                </c:pt>
                <c:pt idx="9">
                  <c:v>ZZ20019</c:v>
                </c:pt>
                <c:pt idx="10">
                  <c:v>ZZ20018</c:v>
                </c:pt>
                <c:pt idx="11">
                  <c:v>ZZ20017</c:v>
                </c:pt>
                <c:pt idx="12">
                  <c:v>ZZ20016</c:v>
                </c:pt>
                <c:pt idx="13">
                  <c:v>Ns</c:v>
                </c:pt>
                <c:pt idx="14">
                  <c:v>ZZ20015</c:v>
                </c:pt>
                <c:pt idx="15">
                  <c:v>ZZ20014</c:v>
                </c:pt>
                <c:pt idx="16">
                  <c:v>ZZ20013</c:v>
                </c:pt>
                <c:pt idx="17">
                  <c:v>ZZ20012</c:v>
                </c:pt>
                <c:pt idx="18">
                  <c:v>Ns</c:v>
                </c:pt>
                <c:pt idx="19">
                  <c:v>ZZ20011</c:v>
                </c:pt>
                <c:pt idx="20">
                  <c:v>Ns</c:v>
                </c:pt>
                <c:pt idx="21">
                  <c:v>ZZ20010</c:v>
                </c:pt>
                <c:pt idx="22">
                  <c:v>ZZ20009</c:v>
                </c:pt>
                <c:pt idx="23">
                  <c:v>Ns</c:v>
                </c:pt>
                <c:pt idx="24">
                  <c:v>Ns</c:v>
                </c:pt>
                <c:pt idx="25">
                  <c:v>Ns</c:v>
                </c:pt>
                <c:pt idx="26">
                  <c:v>Ns</c:v>
                </c:pt>
                <c:pt idx="27">
                  <c:v>Ns</c:v>
                </c:pt>
                <c:pt idx="28">
                  <c:v>Ns</c:v>
                </c:pt>
                <c:pt idx="29">
                  <c:v>Ns</c:v>
                </c:pt>
                <c:pt idx="30">
                  <c:v>Ns</c:v>
                </c:pt>
                <c:pt idx="31">
                  <c:v>Ns</c:v>
                </c:pt>
                <c:pt idx="32">
                  <c:v>ZZ20008</c:v>
                </c:pt>
                <c:pt idx="33">
                  <c:v>ZZ20007</c:v>
                </c:pt>
                <c:pt idx="34">
                  <c:v>ZZ20006</c:v>
                </c:pt>
                <c:pt idx="35">
                  <c:v>ZZ20005</c:v>
                </c:pt>
                <c:pt idx="36">
                  <c:v>ZZ20004</c:v>
                </c:pt>
                <c:pt idx="37">
                  <c:v>ZZ20003</c:v>
                </c:pt>
              </c:strCache>
            </c:strRef>
          </c:cat>
          <c:val>
            <c:numRef>
              <c:f>'July 23'!$C$3:$C$40</c:f>
              <c:numCache>
                <c:formatCode>General</c:formatCode>
                <c:ptCount val="38"/>
                <c:pt idx="0">
                  <c:v>6976500</c:v>
                </c:pt>
                <c:pt idx="1">
                  <c:v>6976500</c:v>
                </c:pt>
                <c:pt idx="2">
                  <c:v>6976500</c:v>
                </c:pt>
                <c:pt idx="3">
                  <c:v>6976500</c:v>
                </c:pt>
                <c:pt idx="4">
                  <c:v>6976500</c:v>
                </c:pt>
                <c:pt idx="5">
                  <c:v>6976500</c:v>
                </c:pt>
                <c:pt idx="6">
                  <c:v>6976500</c:v>
                </c:pt>
                <c:pt idx="7">
                  <c:v>6976500</c:v>
                </c:pt>
                <c:pt idx="8">
                  <c:v>6976500</c:v>
                </c:pt>
                <c:pt idx="9">
                  <c:v>6976500</c:v>
                </c:pt>
                <c:pt idx="10">
                  <c:v>6976500</c:v>
                </c:pt>
                <c:pt idx="11">
                  <c:v>6976500</c:v>
                </c:pt>
                <c:pt idx="12">
                  <c:v>6976500</c:v>
                </c:pt>
                <c:pt idx="13">
                  <c:v>6976500</c:v>
                </c:pt>
                <c:pt idx="14">
                  <c:v>6976500</c:v>
                </c:pt>
                <c:pt idx="15">
                  <c:v>6976500</c:v>
                </c:pt>
                <c:pt idx="16">
                  <c:v>6976500</c:v>
                </c:pt>
                <c:pt idx="17">
                  <c:v>6976500</c:v>
                </c:pt>
                <c:pt idx="18">
                  <c:v>6976500</c:v>
                </c:pt>
                <c:pt idx="19">
                  <c:v>6976500</c:v>
                </c:pt>
                <c:pt idx="20">
                  <c:v>6976500</c:v>
                </c:pt>
                <c:pt idx="21">
                  <c:v>6976500</c:v>
                </c:pt>
                <c:pt idx="22">
                  <c:v>6976500</c:v>
                </c:pt>
                <c:pt idx="23">
                  <c:v>6976500</c:v>
                </c:pt>
                <c:pt idx="24">
                  <c:v>6976500</c:v>
                </c:pt>
                <c:pt idx="25">
                  <c:v>6976500</c:v>
                </c:pt>
                <c:pt idx="26">
                  <c:v>6976500</c:v>
                </c:pt>
                <c:pt idx="27">
                  <c:v>6976500</c:v>
                </c:pt>
                <c:pt idx="28">
                  <c:v>6976500</c:v>
                </c:pt>
                <c:pt idx="29">
                  <c:v>6976500</c:v>
                </c:pt>
                <c:pt idx="30">
                  <c:v>6976500</c:v>
                </c:pt>
                <c:pt idx="31">
                  <c:v>6976500</c:v>
                </c:pt>
                <c:pt idx="32">
                  <c:v>6976500</c:v>
                </c:pt>
                <c:pt idx="33">
                  <c:v>6976500</c:v>
                </c:pt>
                <c:pt idx="34">
                  <c:v>6976500</c:v>
                </c:pt>
                <c:pt idx="35">
                  <c:v>6976500</c:v>
                </c:pt>
                <c:pt idx="36">
                  <c:v>6976500</c:v>
                </c:pt>
                <c:pt idx="37">
                  <c:v>6976500</c:v>
                </c:pt>
              </c:numCache>
            </c:numRef>
          </c:val>
        </c:ser>
        <c:ser>
          <c:idx val="2"/>
          <c:order val="2"/>
          <c:tx>
            <c:strRef>
              <c:f>'July 23'!$D$1:$D$2</c:f>
              <c:strCache>
                <c:ptCount val="1"/>
                <c:pt idx="0">
                  <c:v>Sampler Riley</c:v>
                </c:pt>
              </c:strCache>
            </c:strRef>
          </c:tx>
          <c:invertIfNegative val="0"/>
          <c:cat>
            <c:strRef>
              <c:f>'July 23'!$A$3:$A$40</c:f>
              <c:strCache>
                <c:ptCount val="38"/>
                <c:pt idx="0">
                  <c:v>Ns</c:v>
                </c:pt>
                <c:pt idx="1">
                  <c:v>ZZ20026</c:v>
                </c:pt>
                <c:pt idx="2">
                  <c:v>Ns</c:v>
                </c:pt>
                <c:pt idx="3">
                  <c:v>ZZ20025</c:v>
                </c:pt>
                <c:pt idx="4">
                  <c:v>ZZ20024</c:v>
                </c:pt>
                <c:pt idx="5">
                  <c:v>ZZ20023</c:v>
                </c:pt>
                <c:pt idx="6">
                  <c:v>ZZ20022</c:v>
                </c:pt>
                <c:pt idx="7">
                  <c:v>ZZ20021</c:v>
                </c:pt>
                <c:pt idx="8">
                  <c:v>ZZ20020</c:v>
                </c:pt>
                <c:pt idx="9">
                  <c:v>ZZ20019</c:v>
                </c:pt>
                <c:pt idx="10">
                  <c:v>ZZ20018</c:v>
                </c:pt>
                <c:pt idx="11">
                  <c:v>ZZ20017</c:v>
                </c:pt>
                <c:pt idx="12">
                  <c:v>ZZ20016</c:v>
                </c:pt>
                <c:pt idx="13">
                  <c:v>Ns</c:v>
                </c:pt>
                <c:pt idx="14">
                  <c:v>ZZ20015</c:v>
                </c:pt>
                <c:pt idx="15">
                  <c:v>ZZ20014</c:v>
                </c:pt>
                <c:pt idx="16">
                  <c:v>ZZ20013</c:v>
                </c:pt>
                <c:pt idx="17">
                  <c:v>ZZ20012</c:v>
                </c:pt>
                <c:pt idx="18">
                  <c:v>Ns</c:v>
                </c:pt>
                <c:pt idx="19">
                  <c:v>ZZ20011</c:v>
                </c:pt>
                <c:pt idx="20">
                  <c:v>Ns</c:v>
                </c:pt>
                <c:pt idx="21">
                  <c:v>ZZ20010</c:v>
                </c:pt>
                <c:pt idx="22">
                  <c:v>ZZ20009</c:v>
                </c:pt>
                <c:pt idx="23">
                  <c:v>Ns</c:v>
                </c:pt>
                <c:pt idx="24">
                  <c:v>Ns</c:v>
                </c:pt>
                <c:pt idx="25">
                  <c:v>Ns</c:v>
                </c:pt>
                <c:pt idx="26">
                  <c:v>Ns</c:v>
                </c:pt>
                <c:pt idx="27">
                  <c:v>Ns</c:v>
                </c:pt>
                <c:pt idx="28">
                  <c:v>Ns</c:v>
                </c:pt>
                <c:pt idx="29">
                  <c:v>Ns</c:v>
                </c:pt>
                <c:pt idx="30">
                  <c:v>Ns</c:v>
                </c:pt>
                <c:pt idx="31">
                  <c:v>Ns</c:v>
                </c:pt>
                <c:pt idx="32">
                  <c:v>ZZ20008</c:v>
                </c:pt>
                <c:pt idx="33">
                  <c:v>ZZ20007</c:v>
                </c:pt>
                <c:pt idx="34">
                  <c:v>ZZ20006</c:v>
                </c:pt>
                <c:pt idx="35">
                  <c:v>ZZ20005</c:v>
                </c:pt>
                <c:pt idx="36">
                  <c:v>ZZ20004</c:v>
                </c:pt>
                <c:pt idx="37">
                  <c:v>ZZ20003</c:v>
                </c:pt>
              </c:strCache>
            </c:strRef>
          </c:cat>
          <c:val>
            <c:numRef>
              <c:f>'July 23'!$D$3:$D$40</c:f>
              <c:numCache>
                <c:formatCode>General</c:formatCode>
                <c:ptCount val="38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534848"/>
        <c:axId val="114475392"/>
      </c:barChart>
      <c:catAx>
        <c:axId val="73534848"/>
        <c:scaling>
          <c:orientation val="minMax"/>
        </c:scaling>
        <c:delete val="0"/>
        <c:axPos val="b"/>
        <c:majorTickMark val="out"/>
        <c:minorTickMark val="none"/>
        <c:tickLblPos val="nextTo"/>
        <c:crossAx val="114475392"/>
        <c:crosses val="autoZero"/>
        <c:auto val="1"/>
        <c:lblAlgn val="ctr"/>
        <c:lblOffset val="100"/>
        <c:noMultiLvlLbl val="0"/>
      </c:catAx>
      <c:valAx>
        <c:axId val="1144753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35348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69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8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79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78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78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78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78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79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zoomScale="79" workbookViewId="0" zoomToFit="1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/>
  <sheetViews>
    <sheetView zoomScale="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8956" cy="629373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8668956" cy="629373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68956" cy="629373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1"/>
  <sheetViews>
    <sheetView topLeftCell="A229" zoomScaleNormal="100" workbookViewId="0">
      <selection activeCell="D20" sqref="D20"/>
    </sheetView>
  </sheetViews>
  <sheetFormatPr defaultRowHeight="15" x14ac:dyDescent="0.25"/>
  <cols>
    <col min="1" max="1" width="23.42578125" customWidth="1"/>
    <col min="2" max="2" width="14.42578125" customWidth="1"/>
    <col min="3" max="3" width="11" bestFit="1" customWidth="1"/>
  </cols>
  <sheetData>
    <row r="1" spans="1:5" ht="28.5" x14ac:dyDescent="0.45">
      <c r="A1" s="5" t="s">
        <v>0</v>
      </c>
      <c r="B1" s="5" t="s">
        <v>1</v>
      </c>
      <c r="C1" s="5" t="s">
        <v>2</v>
      </c>
    </row>
    <row r="2" spans="1:5" x14ac:dyDescent="0.25">
      <c r="A2" t="s">
        <v>67</v>
      </c>
      <c r="B2" s="3">
        <v>579951</v>
      </c>
      <c r="C2" s="3">
        <v>6976901</v>
      </c>
      <c r="D2" s="16" t="s">
        <v>599</v>
      </c>
      <c r="E2" s="8"/>
    </row>
    <row r="3" spans="1:5" x14ac:dyDescent="0.25">
      <c r="A3" t="s">
        <v>68</v>
      </c>
      <c r="B3" s="3">
        <v>579949</v>
      </c>
      <c r="C3" s="2">
        <v>6976950</v>
      </c>
      <c r="D3" s="16" t="s">
        <v>600</v>
      </c>
      <c r="E3" s="8"/>
    </row>
    <row r="4" spans="1:5" x14ac:dyDescent="0.25">
      <c r="A4" t="s">
        <v>69</v>
      </c>
      <c r="B4" s="3">
        <v>579949</v>
      </c>
      <c r="C4" s="3">
        <v>6977001</v>
      </c>
      <c r="D4" s="16"/>
      <c r="E4" s="8"/>
    </row>
    <row r="5" spans="1:5" x14ac:dyDescent="0.25">
      <c r="A5" t="s">
        <v>70</v>
      </c>
      <c r="B5" s="3">
        <v>579953</v>
      </c>
      <c r="C5" s="3">
        <v>6977055</v>
      </c>
      <c r="D5" s="17"/>
      <c r="E5" s="9"/>
    </row>
    <row r="6" spans="1:5" x14ac:dyDescent="0.25">
      <c r="A6" t="s">
        <v>71</v>
      </c>
      <c r="B6" s="3">
        <v>579951</v>
      </c>
      <c r="C6" s="3">
        <v>6977100</v>
      </c>
      <c r="D6" s="18"/>
      <c r="E6" s="9"/>
    </row>
    <row r="7" spans="1:5" x14ac:dyDescent="0.25">
      <c r="A7" t="s">
        <v>72</v>
      </c>
      <c r="B7" s="3">
        <v>579949</v>
      </c>
      <c r="C7" s="3">
        <v>6977150</v>
      </c>
      <c r="D7" s="19"/>
      <c r="E7" s="9"/>
    </row>
    <row r="8" spans="1:5" x14ac:dyDescent="0.25">
      <c r="A8" t="s">
        <v>73</v>
      </c>
      <c r="B8" s="3">
        <v>579949</v>
      </c>
      <c r="C8" s="3">
        <v>6977199</v>
      </c>
      <c r="D8" s="19"/>
      <c r="E8" s="9"/>
    </row>
    <row r="9" spans="1:5" x14ac:dyDescent="0.25">
      <c r="A9" t="s">
        <v>74</v>
      </c>
      <c r="B9" s="3">
        <v>579948</v>
      </c>
      <c r="C9" s="3">
        <v>6977250</v>
      </c>
      <c r="D9" s="19"/>
      <c r="E9" s="9"/>
    </row>
    <row r="10" spans="1:5" x14ac:dyDescent="0.25">
      <c r="A10" t="s">
        <v>75</v>
      </c>
      <c r="B10" s="3">
        <v>579949</v>
      </c>
      <c r="C10" s="3">
        <v>6977300</v>
      </c>
      <c r="D10" s="19"/>
      <c r="E10" s="9"/>
    </row>
    <row r="11" spans="1:5" x14ac:dyDescent="0.25">
      <c r="A11" t="s">
        <v>76</v>
      </c>
      <c r="B11" s="3">
        <v>579949</v>
      </c>
      <c r="C11" s="2">
        <v>6977352</v>
      </c>
      <c r="D11" s="19"/>
      <c r="E11" s="8"/>
    </row>
    <row r="12" spans="1:5" x14ac:dyDescent="0.25">
      <c r="A12" t="s">
        <v>77</v>
      </c>
      <c r="B12" s="2">
        <v>579951</v>
      </c>
      <c r="C12" s="3">
        <v>6977400</v>
      </c>
      <c r="D12" s="19"/>
      <c r="E12" s="8"/>
    </row>
    <row r="13" spans="1:5" x14ac:dyDescent="0.25">
      <c r="A13" t="s">
        <v>78</v>
      </c>
      <c r="B13" s="3">
        <v>579946</v>
      </c>
      <c r="C13" s="3">
        <v>6977452</v>
      </c>
      <c r="D13" s="20"/>
      <c r="E13" s="8"/>
    </row>
    <row r="14" spans="1:5" x14ac:dyDescent="0.25">
      <c r="A14" t="s">
        <v>79</v>
      </c>
      <c r="B14" s="3">
        <v>579951</v>
      </c>
      <c r="C14" s="3">
        <v>6977502</v>
      </c>
      <c r="D14" s="21"/>
      <c r="E14" s="8"/>
    </row>
    <row r="15" spans="1:5" x14ac:dyDescent="0.25">
      <c r="A15" t="s">
        <v>80</v>
      </c>
      <c r="B15" s="3">
        <v>579951</v>
      </c>
      <c r="C15" s="3">
        <v>6977554</v>
      </c>
      <c r="D15" s="21"/>
      <c r="E15" s="8"/>
    </row>
    <row r="16" spans="1:5" x14ac:dyDescent="0.25">
      <c r="A16" t="s">
        <v>81</v>
      </c>
      <c r="B16" s="3">
        <v>579950</v>
      </c>
      <c r="C16" s="3">
        <v>6977600</v>
      </c>
      <c r="D16" s="21"/>
      <c r="E16" s="8"/>
    </row>
    <row r="17" spans="1:6" x14ac:dyDescent="0.25">
      <c r="A17" t="s">
        <v>82</v>
      </c>
      <c r="B17" s="3">
        <v>579950</v>
      </c>
      <c r="C17" s="3">
        <v>6977650</v>
      </c>
      <c r="D17" s="21"/>
      <c r="E17" s="8"/>
    </row>
    <row r="18" spans="1:6" x14ac:dyDescent="0.25">
      <c r="A18" t="s">
        <v>83</v>
      </c>
      <c r="B18" s="3">
        <v>579951</v>
      </c>
      <c r="C18" s="3">
        <v>6977698</v>
      </c>
      <c r="D18" s="22"/>
      <c r="E18" s="8"/>
    </row>
    <row r="19" spans="1:6" x14ac:dyDescent="0.25">
      <c r="A19" t="s">
        <v>84</v>
      </c>
      <c r="B19" s="3">
        <v>579950</v>
      </c>
      <c r="C19" s="3">
        <v>6977752</v>
      </c>
      <c r="D19" s="21"/>
      <c r="E19" s="8"/>
    </row>
    <row r="20" spans="1:6" x14ac:dyDescent="0.25">
      <c r="A20" t="s">
        <v>85</v>
      </c>
      <c r="B20" s="3">
        <v>579950</v>
      </c>
      <c r="C20" s="3">
        <v>6977801</v>
      </c>
      <c r="D20" s="21"/>
      <c r="E20" s="13"/>
    </row>
    <row r="21" spans="1:6" x14ac:dyDescent="0.25">
      <c r="A21" t="s">
        <v>86</v>
      </c>
      <c r="B21" s="3">
        <v>579948</v>
      </c>
      <c r="C21" s="3">
        <v>6977850</v>
      </c>
      <c r="D21" s="21"/>
      <c r="E21" s="13"/>
    </row>
    <row r="22" spans="1:6" x14ac:dyDescent="0.25">
      <c r="A22" t="s">
        <v>87</v>
      </c>
      <c r="B22" s="3">
        <v>580248</v>
      </c>
      <c r="C22" s="3">
        <v>6976901</v>
      </c>
      <c r="D22" s="21" t="s">
        <v>450</v>
      </c>
      <c r="E22" s="13"/>
    </row>
    <row r="23" spans="1:6" x14ac:dyDescent="0.25">
      <c r="A23" t="s">
        <v>88</v>
      </c>
      <c r="B23" s="3">
        <v>580247</v>
      </c>
      <c r="C23" s="3">
        <v>6976950</v>
      </c>
      <c r="D23" s="18"/>
      <c r="E23" s="13"/>
    </row>
    <row r="24" spans="1:6" x14ac:dyDescent="0.25">
      <c r="A24" t="s">
        <v>89</v>
      </c>
      <c r="B24" s="3">
        <v>580249</v>
      </c>
      <c r="C24" s="3">
        <v>6977001</v>
      </c>
      <c r="D24" s="19"/>
      <c r="E24" s="13"/>
    </row>
    <row r="25" spans="1:6" x14ac:dyDescent="0.25">
      <c r="A25" t="s">
        <v>90</v>
      </c>
      <c r="B25" s="3">
        <v>580250</v>
      </c>
      <c r="C25" s="3">
        <v>6977052</v>
      </c>
      <c r="D25" s="19"/>
      <c r="E25" s="13"/>
    </row>
    <row r="26" spans="1:6" x14ac:dyDescent="0.25">
      <c r="A26" t="s">
        <v>91</v>
      </c>
      <c r="B26" s="3">
        <v>580250</v>
      </c>
      <c r="C26" s="3">
        <v>6977101</v>
      </c>
      <c r="D26" s="19"/>
      <c r="E26" s="13"/>
    </row>
    <row r="27" spans="1:6" x14ac:dyDescent="0.25">
      <c r="A27" t="s">
        <v>92</v>
      </c>
      <c r="B27" s="3">
        <v>580250</v>
      </c>
      <c r="C27" s="3">
        <v>6977149</v>
      </c>
      <c r="D27" s="19"/>
      <c r="E27" s="13"/>
    </row>
    <row r="28" spans="1:6" x14ac:dyDescent="0.25">
      <c r="A28" t="s">
        <v>93</v>
      </c>
      <c r="B28" s="3">
        <v>580249</v>
      </c>
      <c r="C28" s="3">
        <v>6977201</v>
      </c>
      <c r="D28" s="19"/>
      <c r="E28" s="13"/>
    </row>
    <row r="29" spans="1:6" x14ac:dyDescent="0.25">
      <c r="A29" t="s">
        <v>94</v>
      </c>
      <c r="B29" s="3">
        <v>580252</v>
      </c>
      <c r="C29" s="3">
        <v>6977251</v>
      </c>
      <c r="D29" s="19"/>
      <c r="E29" s="10"/>
    </row>
    <row r="30" spans="1:6" x14ac:dyDescent="0.25">
      <c r="A30" t="s">
        <v>95</v>
      </c>
      <c r="B30" s="3">
        <v>580252</v>
      </c>
      <c r="C30" s="3">
        <v>6977299</v>
      </c>
      <c r="D30" s="19"/>
      <c r="E30" s="8"/>
    </row>
    <row r="31" spans="1:6" x14ac:dyDescent="0.25">
      <c r="A31" t="s">
        <v>96</v>
      </c>
      <c r="B31" s="3">
        <v>580249</v>
      </c>
      <c r="C31" s="3">
        <v>6977348</v>
      </c>
      <c r="D31" s="19"/>
      <c r="E31" s="8"/>
      <c r="F31" s="1"/>
    </row>
    <row r="32" spans="1:6" x14ac:dyDescent="0.25">
      <c r="A32" t="s">
        <v>97</v>
      </c>
      <c r="B32" s="3">
        <v>580249</v>
      </c>
      <c r="C32" s="3">
        <v>6977404</v>
      </c>
      <c r="D32" s="19"/>
      <c r="E32" s="8"/>
    </row>
    <row r="33" spans="1:5" x14ac:dyDescent="0.25">
      <c r="A33" t="s">
        <v>98</v>
      </c>
      <c r="B33" s="3">
        <v>580250</v>
      </c>
      <c r="C33" s="3">
        <v>6977446</v>
      </c>
      <c r="D33" s="19"/>
      <c r="E33" s="8"/>
    </row>
    <row r="34" spans="1:5" x14ac:dyDescent="0.25">
      <c r="A34" t="s">
        <v>99</v>
      </c>
      <c r="B34" s="3">
        <v>580252</v>
      </c>
      <c r="C34" s="3">
        <v>6977500</v>
      </c>
      <c r="D34" s="19"/>
      <c r="E34" s="8"/>
    </row>
    <row r="35" spans="1:5" x14ac:dyDescent="0.25">
      <c r="A35" t="s">
        <v>100</v>
      </c>
      <c r="B35" s="3">
        <v>580252</v>
      </c>
      <c r="C35" s="3">
        <v>6977547</v>
      </c>
      <c r="D35" s="19"/>
      <c r="E35" s="8"/>
    </row>
    <row r="36" spans="1:5" x14ac:dyDescent="0.25">
      <c r="A36" t="s">
        <v>101</v>
      </c>
      <c r="B36" s="3">
        <v>580249</v>
      </c>
      <c r="C36" s="3">
        <v>6977599</v>
      </c>
      <c r="D36" s="19"/>
      <c r="E36" s="8"/>
    </row>
    <row r="37" spans="1:5" x14ac:dyDescent="0.25">
      <c r="A37" t="s">
        <v>102</v>
      </c>
      <c r="B37" s="3">
        <v>580252</v>
      </c>
      <c r="C37" s="2">
        <v>6977650</v>
      </c>
      <c r="D37" s="19"/>
      <c r="E37" s="8"/>
    </row>
    <row r="38" spans="1:5" x14ac:dyDescent="0.25">
      <c r="A38" t="s">
        <v>103</v>
      </c>
      <c r="B38" s="2">
        <v>580252</v>
      </c>
      <c r="C38" s="3">
        <v>6977701</v>
      </c>
      <c r="D38" s="19"/>
      <c r="E38" s="14"/>
    </row>
    <row r="39" spans="1:5" x14ac:dyDescent="0.25">
      <c r="A39" t="s">
        <v>104</v>
      </c>
      <c r="B39" s="3">
        <v>580250</v>
      </c>
      <c r="C39" s="3">
        <v>6977750</v>
      </c>
      <c r="D39" s="20"/>
      <c r="E39" s="14"/>
    </row>
    <row r="40" spans="1:5" x14ac:dyDescent="0.25">
      <c r="A40" t="s">
        <v>105</v>
      </c>
      <c r="B40" s="3">
        <v>580247</v>
      </c>
      <c r="C40" s="3">
        <v>6977801</v>
      </c>
      <c r="D40" s="18"/>
      <c r="E40" s="14"/>
    </row>
    <row r="41" spans="1:5" x14ac:dyDescent="0.25">
      <c r="A41" t="s">
        <v>106</v>
      </c>
      <c r="B41" s="3">
        <v>580252</v>
      </c>
      <c r="C41" s="3">
        <v>6977848</v>
      </c>
      <c r="D41" s="18"/>
      <c r="E41" s="14"/>
    </row>
    <row r="42" spans="1:5" x14ac:dyDescent="0.25">
      <c r="A42" t="s">
        <v>107</v>
      </c>
      <c r="B42" s="3">
        <v>580251</v>
      </c>
      <c r="C42" s="3">
        <v>6977900</v>
      </c>
      <c r="D42" s="18"/>
      <c r="E42" s="14"/>
    </row>
    <row r="43" spans="1:5" x14ac:dyDescent="0.25">
      <c r="A43" t="s">
        <v>108</v>
      </c>
      <c r="B43" s="3">
        <v>580248</v>
      </c>
      <c r="C43" s="3">
        <v>6977953</v>
      </c>
      <c r="D43" s="18"/>
      <c r="E43" s="14"/>
    </row>
    <row r="44" spans="1:5" x14ac:dyDescent="0.25">
      <c r="A44" t="s">
        <v>109</v>
      </c>
      <c r="B44" s="3">
        <v>580250</v>
      </c>
      <c r="C44" s="3">
        <v>6977999</v>
      </c>
      <c r="D44" s="18"/>
      <c r="E44" s="14"/>
    </row>
    <row r="45" spans="1:5" x14ac:dyDescent="0.25">
      <c r="A45" t="s">
        <v>110</v>
      </c>
      <c r="B45" s="3">
        <v>580454</v>
      </c>
      <c r="C45" s="2">
        <v>6977997</v>
      </c>
      <c r="D45" s="18"/>
      <c r="E45" s="14"/>
    </row>
    <row r="46" spans="1:5" x14ac:dyDescent="0.25">
      <c r="A46" t="s">
        <v>111</v>
      </c>
      <c r="B46" s="2">
        <v>580454</v>
      </c>
      <c r="C46" s="4">
        <v>6977946</v>
      </c>
      <c r="D46" s="18"/>
      <c r="E46" s="14"/>
    </row>
    <row r="47" spans="1:5" x14ac:dyDescent="0.25">
      <c r="A47" t="s">
        <v>112</v>
      </c>
      <c r="B47" s="4">
        <v>580453</v>
      </c>
      <c r="C47" s="1">
        <v>6977900</v>
      </c>
      <c r="D47" s="17"/>
      <c r="E47" s="14"/>
    </row>
    <row r="48" spans="1:5" x14ac:dyDescent="0.25">
      <c r="A48" t="s">
        <v>113</v>
      </c>
      <c r="B48" s="3">
        <v>580452</v>
      </c>
      <c r="C48" s="2">
        <v>6977848</v>
      </c>
      <c r="D48" s="23"/>
      <c r="E48" s="14"/>
    </row>
    <row r="49" spans="1:5" x14ac:dyDescent="0.25">
      <c r="A49" t="s">
        <v>114</v>
      </c>
      <c r="B49" s="2">
        <v>580451</v>
      </c>
      <c r="C49" s="6">
        <v>6977798</v>
      </c>
      <c r="D49" s="18"/>
      <c r="E49" s="14"/>
    </row>
    <row r="50" spans="1:5" x14ac:dyDescent="0.25">
      <c r="A50" t="s">
        <v>115</v>
      </c>
      <c r="B50" s="6">
        <v>580450</v>
      </c>
      <c r="C50" s="3">
        <v>6977751</v>
      </c>
      <c r="D50" s="17"/>
      <c r="E50" s="14"/>
    </row>
    <row r="51" spans="1:5" x14ac:dyDescent="0.25">
      <c r="A51" t="s">
        <v>116</v>
      </c>
      <c r="B51" s="3">
        <v>580449</v>
      </c>
      <c r="C51" s="3">
        <v>6977696</v>
      </c>
      <c r="D51" s="23"/>
      <c r="E51" s="14"/>
    </row>
    <row r="52" spans="1:5" x14ac:dyDescent="0.25">
      <c r="A52" t="s">
        <v>117</v>
      </c>
      <c r="B52" s="3">
        <v>580451</v>
      </c>
      <c r="C52" s="7">
        <v>6977649</v>
      </c>
      <c r="D52" s="19"/>
      <c r="E52" s="14"/>
    </row>
    <row r="53" spans="1:5" x14ac:dyDescent="0.25">
      <c r="A53" t="s">
        <v>118</v>
      </c>
      <c r="B53" s="7">
        <v>580450</v>
      </c>
      <c r="C53" s="1">
        <v>6977601</v>
      </c>
      <c r="D53" s="19"/>
      <c r="E53" s="14"/>
    </row>
    <row r="54" spans="1:5" x14ac:dyDescent="0.25">
      <c r="A54" t="s">
        <v>119</v>
      </c>
      <c r="B54" s="3">
        <v>580450</v>
      </c>
      <c r="C54" s="1">
        <v>6977552</v>
      </c>
      <c r="D54" s="20"/>
      <c r="E54" s="14"/>
    </row>
    <row r="55" spans="1:5" x14ac:dyDescent="0.25">
      <c r="A55" t="s">
        <v>120</v>
      </c>
      <c r="B55" s="3">
        <v>580452</v>
      </c>
      <c r="C55" s="1">
        <v>6977504</v>
      </c>
      <c r="D55" s="18"/>
      <c r="E55" s="8"/>
    </row>
    <row r="56" spans="1:5" x14ac:dyDescent="0.25">
      <c r="A56" t="s">
        <v>121</v>
      </c>
      <c r="B56" s="3">
        <v>580447</v>
      </c>
      <c r="C56" s="1">
        <v>6977446</v>
      </c>
      <c r="D56" s="18"/>
      <c r="E56" s="8"/>
    </row>
    <row r="57" spans="1:5" x14ac:dyDescent="0.25">
      <c r="A57" t="s">
        <v>122</v>
      </c>
      <c r="B57" s="3">
        <v>580451</v>
      </c>
      <c r="C57" s="3">
        <v>6977400</v>
      </c>
      <c r="D57" s="18"/>
      <c r="E57" s="8"/>
    </row>
    <row r="58" spans="1:5" x14ac:dyDescent="0.25">
      <c r="A58" t="s">
        <v>123</v>
      </c>
      <c r="B58" s="3">
        <v>580452</v>
      </c>
      <c r="C58" s="1">
        <v>6977351</v>
      </c>
      <c r="D58" s="18"/>
      <c r="E58" s="8"/>
    </row>
    <row r="59" spans="1:5" x14ac:dyDescent="0.25">
      <c r="A59" t="s">
        <v>124</v>
      </c>
      <c r="B59" s="3">
        <v>580450</v>
      </c>
      <c r="C59" s="1">
        <v>6977300</v>
      </c>
      <c r="D59" s="18"/>
      <c r="E59" s="8"/>
    </row>
    <row r="60" spans="1:5" x14ac:dyDescent="0.25">
      <c r="A60" t="s">
        <v>125</v>
      </c>
      <c r="B60" s="3">
        <v>580452</v>
      </c>
      <c r="C60" s="1">
        <v>6977249</v>
      </c>
      <c r="D60" s="18"/>
      <c r="E60" s="8"/>
    </row>
    <row r="61" spans="1:5" x14ac:dyDescent="0.25">
      <c r="A61" t="s">
        <v>126</v>
      </c>
      <c r="B61" s="3">
        <v>580449</v>
      </c>
      <c r="C61" s="1">
        <v>6977204</v>
      </c>
      <c r="D61" s="18"/>
      <c r="E61" s="9"/>
    </row>
    <row r="62" spans="1:5" x14ac:dyDescent="0.25">
      <c r="A62" t="s">
        <v>127</v>
      </c>
      <c r="B62" s="3">
        <v>580451</v>
      </c>
      <c r="C62" s="3">
        <v>6977151</v>
      </c>
      <c r="D62" s="18"/>
      <c r="E62" s="9"/>
    </row>
    <row r="63" spans="1:5" x14ac:dyDescent="0.25">
      <c r="A63" t="s">
        <v>128</v>
      </c>
      <c r="B63" s="3">
        <v>580450</v>
      </c>
      <c r="C63" s="1">
        <v>6977101</v>
      </c>
      <c r="D63" s="18"/>
      <c r="E63" s="9"/>
    </row>
    <row r="64" spans="1:5" x14ac:dyDescent="0.25">
      <c r="A64" t="s">
        <v>129</v>
      </c>
      <c r="B64" s="3">
        <v>580449</v>
      </c>
      <c r="C64" s="1">
        <v>6977053</v>
      </c>
      <c r="D64" s="18"/>
      <c r="E64" s="9"/>
    </row>
    <row r="65" spans="1:5" x14ac:dyDescent="0.25">
      <c r="A65" t="s">
        <v>130</v>
      </c>
      <c r="B65" s="3">
        <v>580447</v>
      </c>
      <c r="C65" s="1">
        <v>6977001</v>
      </c>
      <c r="D65" s="18" t="s">
        <v>450</v>
      </c>
      <c r="E65" s="9"/>
    </row>
    <row r="66" spans="1:5" x14ac:dyDescent="0.25">
      <c r="A66" t="s">
        <v>131</v>
      </c>
      <c r="B66" s="3">
        <v>580600</v>
      </c>
      <c r="C66" s="3">
        <v>6976850</v>
      </c>
      <c r="D66" s="18" t="s">
        <v>601</v>
      </c>
      <c r="E66" s="9"/>
    </row>
    <row r="67" spans="1:5" x14ac:dyDescent="0.25">
      <c r="A67" t="s">
        <v>132</v>
      </c>
      <c r="B67" s="3">
        <v>580600</v>
      </c>
      <c r="C67" s="3">
        <v>6976900</v>
      </c>
      <c r="D67" s="18"/>
      <c r="E67" s="9"/>
    </row>
    <row r="68" spans="1:5" x14ac:dyDescent="0.25">
      <c r="A68" t="s">
        <v>133</v>
      </c>
      <c r="B68" s="1">
        <v>580600</v>
      </c>
      <c r="C68" s="3">
        <v>6976950</v>
      </c>
      <c r="D68" s="18"/>
      <c r="E68" s="9"/>
    </row>
    <row r="69" spans="1:5" x14ac:dyDescent="0.25">
      <c r="A69" t="s">
        <v>134</v>
      </c>
      <c r="B69" s="1">
        <v>580600</v>
      </c>
      <c r="C69" s="3">
        <v>6977000</v>
      </c>
      <c r="D69" s="18"/>
      <c r="E69" s="9"/>
    </row>
    <row r="70" spans="1:5" x14ac:dyDescent="0.25">
      <c r="A70" t="s">
        <v>135</v>
      </c>
      <c r="B70" s="1">
        <v>580600</v>
      </c>
      <c r="C70" s="3">
        <v>6977050</v>
      </c>
      <c r="D70" s="18"/>
      <c r="E70" s="9"/>
    </row>
    <row r="71" spans="1:5" x14ac:dyDescent="0.25">
      <c r="A71" t="s">
        <v>136</v>
      </c>
      <c r="B71" s="1">
        <v>580600</v>
      </c>
      <c r="C71" s="1">
        <v>6977100</v>
      </c>
      <c r="D71" s="18"/>
      <c r="E71" s="9"/>
    </row>
    <row r="72" spans="1:5" x14ac:dyDescent="0.25">
      <c r="A72" t="s">
        <v>137</v>
      </c>
      <c r="B72" s="1">
        <v>580600</v>
      </c>
      <c r="C72" s="1">
        <v>6977150</v>
      </c>
      <c r="D72" s="18"/>
      <c r="E72" s="14"/>
    </row>
    <row r="73" spans="1:5" x14ac:dyDescent="0.25">
      <c r="A73" t="s">
        <v>138</v>
      </c>
      <c r="B73" s="1">
        <v>580600</v>
      </c>
      <c r="C73" s="2">
        <v>6977200</v>
      </c>
      <c r="D73" s="18"/>
      <c r="E73" s="14"/>
    </row>
    <row r="74" spans="1:5" x14ac:dyDescent="0.25">
      <c r="A74" t="s">
        <v>139</v>
      </c>
      <c r="B74" s="2">
        <v>580600</v>
      </c>
      <c r="C74">
        <v>6977250</v>
      </c>
      <c r="D74" s="18"/>
      <c r="E74" s="14"/>
    </row>
    <row r="75" spans="1:5" x14ac:dyDescent="0.25">
      <c r="A75" t="s">
        <v>140</v>
      </c>
      <c r="B75">
        <v>580600</v>
      </c>
      <c r="C75">
        <v>6977300</v>
      </c>
      <c r="D75" s="17"/>
      <c r="E75" s="14"/>
    </row>
    <row r="76" spans="1:5" x14ac:dyDescent="0.25">
      <c r="A76" t="s">
        <v>141</v>
      </c>
      <c r="B76">
        <v>580600</v>
      </c>
      <c r="C76">
        <v>6977350</v>
      </c>
      <c r="D76" s="16"/>
      <c r="E76" s="14"/>
    </row>
    <row r="77" spans="1:5" x14ac:dyDescent="0.25">
      <c r="A77" t="s">
        <v>142</v>
      </c>
      <c r="B77">
        <v>580600</v>
      </c>
      <c r="C77">
        <v>6977400</v>
      </c>
      <c r="D77" s="16"/>
      <c r="E77" s="14"/>
    </row>
    <row r="78" spans="1:5" x14ac:dyDescent="0.25">
      <c r="A78" t="s">
        <v>143</v>
      </c>
      <c r="B78">
        <v>580600</v>
      </c>
      <c r="C78">
        <v>6977450</v>
      </c>
      <c r="D78" s="16"/>
      <c r="E78" s="14"/>
    </row>
    <row r="79" spans="1:5" x14ac:dyDescent="0.25">
      <c r="A79" t="s">
        <v>144</v>
      </c>
      <c r="B79">
        <v>580600</v>
      </c>
      <c r="C79">
        <v>6977500</v>
      </c>
      <c r="D79" s="16"/>
      <c r="E79" s="14"/>
    </row>
    <row r="80" spans="1:5" x14ac:dyDescent="0.25">
      <c r="A80" t="s">
        <v>145</v>
      </c>
      <c r="B80">
        <v>580600</v>
      </c>
      <c r="C80">
        <v>6977550</v>
      </c>
      <c r="D80" s="16"/>
      <c r="E80" s="8"/>
    </row>
    <row r="81" spans="1:5" x14ac:dyDescent="0.25">
      <c r="A81" t="s">
        <v>146</v>
      </c>
      <c r="B81">
        <v>580600</v>
      </c>
      <c r="C81">
        <v>6977600</v>
      </c>
      <c r="D81" s="16"/>
      <c r="E81" s="8"/>
    </row>
    <row r="82" spans="1:5" x14ac:dyDescent="0.25">
      <c r="A82" t="s">
        <v>147</v>
      </c>
      <c r="B82">
        <v>580600</v>
      </c>
      <c r="C82">
        <v>6977650</v>
      </c>
      <c r="D82" s="16"/>
      <c r="E82" s="8"/>
    </row>
    <row r="83" spans="1:5" x14ac:dyDescent="0.25">
      <c r="A83" t="s">
        <v>148</v>
      </c>
      <c r="B83">
        <v>580600</v>
      </c>
      <c r="C83">
        <v>6977700</v>
      </c>
      <c r="D83" s="16"/>
      <c r="E83" s="8"/>
    </row>
    <row r="84" spans="1:5" x14ac:dyDescent="0.25">
      <c r="A84" t="s">
        <v>149</v>
      </c>
      <c r="B84">
        <v>580600</v>
      </c>
      <c r="C84">
        <v>6977750</v>
      </c>
      <c r="D84" s="16"/>
      <c r="E84" s="8"/>
    </row>
    <row r="85" spans="1:5" x14ac:dyDescent="0.25">
      <c r="A85" t="s">
        <v>150</v>
      </c>
      <c r="B85">
        <v>580600</v>
      </c>
      <c r="C85">
        <v>6977800</v>
      </c>
      <c r="D85" s="16"/>
      <c r="E85" s="8"/>
    </row>
    <row r="86" spans="1:5" x14ac:dyDescent="0.25">
      <c r="A86" t="s">
        <v>151</v>
      </c>
      <c r="B86">
        <v>580600</v>
      </c>
      <c r="C86">
        <v>6977850</v>
      </c>
      <c r="D86" s="16"/>
      <c r="E86" s="8"/>
    </row>
    <row r="87" spans="1:5" x14ac:dyDescent="0.25">
      <c r="A87" t="s">
        <v>152</v>
      </c>
      <c r="B87">
        <v>580600</v>
      </c>
      <c r="C87">
        <v>6977900</v>
      </c>
      <c r="D87" s="16"/>
      <c r="E87" s="8"/>
    </row>
    <row r="88" spans="1:5" x14ac:dyDescent="0.25">
      <c r="A88" t="s">
        <v>153</v>
      </c>
      <c r="B88">
        <v>580600</v>
      </c>
      <c r="C88">
        <v>6977950</v>
      </c>
      <c r="D88" s="16"/>
      <c r="E88" s="8"/>
    </row>
    <row r="89" spans="1:5" x14ac:dyDescent="0.25">
      <c r="A89" t="s">
        <v>154</v>
      </c>
      <c r="B89">
        <v>580600</v>
      </c>
      <c r="C89">
        <v>6978000</v>
      </c>
      <c r="D89" s="16"/>
      <c r="E89" s="14"/>
    </row>
    <row r="90" spans="1:5" x14ac:dyDescent="0.25">
      <c r="A90" t="s">
        <v>155</v>
      </c>
      <c r="B90">
        <v>580750</v>
      </c>
      <c r="C90">
        <v>6978000</v>
      </c>
      <c r="D90" s="16"/>
      <c r="E90" s="14"/>
    </row>
    <row r="91" spans="1:5" x14ac:dyDescent="0.25">
      <c r="A91" t="s">
        <v>156</v>
      </c>
      <c r="B91">
        <v>580750</v>
      </c>
      <c r="C91">
        <v>6977950</v>
      </c>
      <c r="D91" s="16"/>
      <c r="E91" s="14"/>
    </row>
    <row r="92" spans="1:5" x14ac:dyDescent="0.25">
      <c r="A92" t="s">
        <v>157</v>
      </c>
      <c r="B92">
        <v>580750</v>
      </c>
      <c r="C92">
        <v>6977900</v>
      </c>
      <c r="D92" s="16"/>
      <c r="E92" s="14"/>
    </row>
    <row r="93" spans="1:5" x14ac:dyDescent="0.25">
      <c r="A93" t="s">
        <v>158</v>
      </c>
      <c r="B93">
        <v>580750</v>
      </c>
      <c r="C93">
        <v>6977850</v>
      </c>
      <c r="D93" s="16"/>
      <c r="E93" s="14"/>
    </row>
    <row r="94" spans="1:5" x14ac:dyDescent="0.25">
      <c r="A94" t="s">
        <v>159</v>
      </c>
      <c r="B94">
        <v>580750</v>
      </c>
      <c r="C94">
        <v>6977800</v>
      </c>
      <c r="D94" s="16" t="s">
        <v>600</v>
      </c>
      <c r="E94" s="14"/>
    </row>
    <row r="95" spans="1:5" x14ac:dyDescent="0.25">
      <c r="A95" t="s">
        <v>160</v>
      </c>
      <c r="B95">
        <v>580750</v>
      </c>
      <c r="C95">
        <v>6977750</v>
      </c>
      <c r="D95" s="16"/>
      <c r="E95" s="14"/>
    </row>
    <row r="96" spans="1:5" x14ac:dyDescent="0.25">
      <c r="A96" t="s">
        <v>161</v>
      </c>
      <c r="B96">
        <v>580750</v>
      </c>
      <c r="C96">
        <v>6977700</v>
      </c>
      <c r="D96" s="16"/>
      <c r="E96" s="14"/>
    </row>
    <row r="97" spans="1:5" x14ac:dyDescent="0.25">
      <c r="A97" t="s">
        <v>162</v>
      </c>
      <c r="B97">
        <v>580750</v>
      </c>
      <c r="C97" s="1">
        <v>6977650</v>
      </c>
      <c r="D97" s="16"/>
      <c r="E97" s="14"/>
    </row>
    <row r="98" spans="1:5" x14ac:dyDescent="0.25">
      <c r="A98" t="s">
        <v>163</v>
      </c>
      <c r="B98" s="1">
        <v>580750</v>
      </c>
      <c r="C98" s="3">
        <v>6977600</v>
      </c>
      <c r="D98" s="16"/>
      <c r="E98" s="14"/>
    </row>
    <row r="99" spans="1:5" x14ac:dyDescent="0.25">
      <c r="A99" t="s">
        <v>164</v>
      </c>
      <c r="B99" s="1">
        <v>580750</v>
      </c>
      <c r="C99" s="3">
        <v>6977550</v>
      </c>
      <c r="D99" s="18"/>
      <c r="E99" s="14"/>
    </row>
    <row r="100" spans="1:5" x14ac:dyDescent="0.25">
      <c r="A100" t="s">
        <v>165</v>
      </c>
      <c r="B100" s="1">
        <v>580750</v>
      </c>
      <c r="C100" s="3">
        <v>6977500</v>
      </c>
      <c r="D100" s="18"/>
      <c r="E100" s="14"/>
    </row>
    <row r="101" spans="1:5" x14ac:dyDescent="0.25">
      <c r="A101" t="s">
        <v>166</v>
      </c>
      <c r="B101" s="1">
        <v>580750</v>
      </c>
      <c r="C101" s="3">
        <v>6977450</v>
      </c>
      <c r="D101" s="18"/>
      <c r="E101" s="14"/>
    </row>
    <row r="102" spans="1:5" x14ac:dyDescent="0.25">
      <c r="A102" s="1" t="s">
        <v>501</v>
      </c>
      <c r="B102" s="3">
        <v>580750</v>
      </c>
      <c r="C102" s="3">
        <v>6977400</v>
      </c>
      <c r="D102" s="21"/>
      <c r="E102" s="14"/>
    </row>
    <row r="103" spans="1:5" x14ac:dyDescent="0.25">
      <c r="A103" s="2" t="s">
        <v>502</v>
      </c>
      <c r="B103" s="3">
        <v>580750</v>
      </c>
      <c r="C103" s="3">
        <v>6977350</v>
      </c>
      <c r="D103" s="21" t="s">
        <v>601</v>
      </c>
      <c r="E103" s="14"/>
    </row>
    <row r="104" spans="1:5" x14ac:dyDescent="0.25">
      <c r="A104" s="1" t="s">
        <v>503</v>
      </c>
      <c r="B104">
        <v>580750</v>
      </c>
      <c r="C104" s="3">
        <v>6977300</v>
      </c>
      <c r="D104" s="21"/>
      <c r="E104" s="14"/>
    </row>
    <row r="105" spans="1:5" x14ac:dyDescent="0.25">
      <c r="A105" s="2" t="s">
        <v>504</v>
      </c>
      <c r="B105">
        <v>580750</v>
      </c>
      <c r="C105" s="3">
        <v>6977250</v>
      </c>
      <c r="D105" s="21"/>
      <c r="E105" s="14"/>
    </row>
    <row r="106" spans="1:5" x14ac:dyDescent="0.25">
      <c r="A106" s="1" t="s">
        <v>505</v>
      </c>
      <c r="B106">
        <v>580750</v>
      </c>
      <c r="C106" s="3">
        <v>6977200</v>
      </c>
      <c r="D106" s="21"/>
      <c r="E106" s="15"/>
    </row>
    <row r="107" spans="1:5" x14ac:dyDescent="0.25">
      <c r="A107" s="2" t="s">
        <v>506</v>
      </c>
      <c r="B107">
        <v>580750</v>
      </c>
      <c r="C107" s="3">
        <v>6977150</v>
      </c>
      <c r="D107" s="21"/>
      <c r="E107" s="15"/>
    </row>
    <row r="108" spans="1:5" x14ac:dyDescent="0.25">
      <c r="A108" s="1" t="s">
        <v>507</v>
      </c>
      <c r="B108">
        <v>580750</v>
      </c>
      <c r="C108" s="3">
        <v>6977100</v>
      </c>
      <c r="D108" s="21" t="s">
        <v>600</v>
      </c>
      <c r="E108" s="15"/>
    </row>
    <row r="109" spans="1:5" x14ac:dyDescent="0.25">
      <c r="A109" s="2" t="s">
        <v>508</v>
      </c>
      <c r="B109">
        <v>580750</v>
      </c>
      <c r="C109" s="3">
        <v>6977050</v>
      </c>
      <c r="D109" s="21"/>
      <c r="E109" s="15"/>
    </row>
    <row r="110" spans="1:5" x14ac:dyDescent="0.25">
      <c r="A110" s="1" t="s">
        <v>509</v>
      </c>
      <c r="B110">
        <v>580750</v>
      </c>
      <c r="C110" s="3">
        <v>6977000</v>
      </c>
      <c r="D110" s="21"/>
      <c r="E110" s="15"/>
    </row>
    <row r="111" spans="1:5" x14ac:dyDescent="0.25">
      <c r="A111" s="2" t="s">
        <v>510</v>
      </c>
      <c r="B111">
        <v>580750</v>
      </c>
      <c r="C111" s="3">
        <v>6976950</v>
      </c>
      <c r="D111" s="21"/>
      <c r="E111" s="15"/>
    </row>
    <row r="112" spans="1:5" x14ac:dyDescent="0.25">
      <c r="A112" s="1" t="s">
        <v>511</v>
      </c>
      <c r="B112">
        <v>580750</v>
      </c>
      <c r="C112" s="3">
        <v>6976900</v>
      </c>
      <c r="D112" s="21"/>
      <c r="E112" s="15"/>
    </row>
    <row r="113" spans="1:5" x14ac:dyDescent="0.25">
      <c r="A113" s="2" t="s">
        <v>512</v>
      </c>
      <c r="B113">
        <v>580750</v>
      </c>
      <c r="C113" s="3">
        <v>6976850</v>
      </c>
      <c r="D113" s="21"/>
      <c r="E113" s="15"/>
    </row>
    <row r="114" spans="1:5" x14ac:dyDescent="0.25">
      <c r="A114" s="1" t="s">
        <v>513</v>
      </c>
      <c r="B114">
        <v>580900</v>
      </c>
      <c r="C114" s="3">
        <v>6976850</v>
      </c>
      <c r="D114" s="21" t="s">
        <v>602</v>
      </c>
      <c r="E114" s="8"/>
    </row>
    <row r="115" spans="1:5" x14ac:dyDescent="0.25">
      <c r="A115" s="2" t="s">
        <v>514</v>
      </c>
      <c r="B115">
        <v>580900</v>
      </c>
      <c r="C115" s="3">
        <v>6976900</v>
      </c>
      <c r="D115" s="21"/>
      <c r="E115" s="8"/>
    </row>
    <row r="116" spans="1:5" x14ac:dyDescent="0.25">
      <c r="A116" s="1" t="s">
        <v>515</v>
      </c>
      <c r="B116">
        <v>580900</v>
      </c>
      <c r="C116" s="3">
        <v>6976950</v>
      </c>
      <c r="D116" s="21"/>
      <c r="E116" s="8"/>
    </row>
    <row r="117" spans="1:5" x14ac:dyDescent="0.25">
      <c r="A117" s="2" t="s">
        <v>516</v>
      </c>
      <c r="B117">
        <v>580900</v>
      </c>
      <c r="C117" s="3">
        <v>6977000</v>
      </c>
      <c r="D117" s="21"/>
      <c r="E117" s="9"/>
    </row>
    <row r="118" spans="1:5" x14ac:dyDescent="0.25">
      <c r="A118" s="1" t="s">
        <v>517</v>
      </c>
      <c r="B118">
        <v>580900</v>
      </c>
      <c r="C118" s="3">
        <v>6977050</v>
      </c>
      <c r="D118" s="21"/>
      <c r="E118" s="9"/>
    </row>
    <row r="119" spans="1:5" x14ac:dyDescent="0.25">
      <c r="A119" s="2" t="s">
        <v>518</v>
      </c>
      <c r="B119">
        <v>580900</v>
      </c>
      <c r="C119" s="3">
        <v>6977100</v>
      </c>
      <c r="D119" s="21"/>
      <c r="E119" s="11"/>
    </row>
    <row r="120" spans="1:5" x14ac:dyDescent="0.25">
      <c r="A120" s="1" t="s">
        <v>519</v>
      </c>
      <c r="B120">
        <v>580900</v>
      </c>
      <c r="C120" s="3">
        <v>6977150</v>
      </c>
      <c r="D120" s="21"/>
      <c r="E120" s="9"/>
    </row>
    <row r="121" spans="1:5" x14ac:dyDescent="0.25">
      <c r="A121" s="2" t="s">
        <v>520</v>
      </c>
      <c r="B121">
        <v>580900</v>
      </c>
      <c r="C121" s="3">
        <v>6977200</v>
      </c>
      <c r="D121" s="21"/>
      <c r="E121" s="15"/>
    </row>
    <row r="122" spans="1:5" x14ac:dyDescent="0.25">
      <c r="A122" s="1" t="s">
        <v>521</v>
      </c>
      <c r="B122">
        <v>580900</v>
      </c>
      <c r="C122" s="3">
        <v>6977250</v>
      </c>
      <c r="D122" s="21"/>
      <c r="E122" s="15"/>
    </row>
    <row r="123" spans="1:5" x14ac:dyDescent="0.25">
      <c r="A123" s="2" t="s">
        <v>522</v>
      </c>
      <c r="B123">
        <v>580900</v>
      </c>
      <c r="C123" s="3">
        <v>6977300</v>
      </c>
      <c r="D123" s="21"/>
      <c r="E123" s="15"/>
    </row>
    <row r="124" spans="1:5" x14ac:dyDescent="0.25">
      <c r="A124" s="1" t="s">
        <v>523</v>
      </c>
      <c r="B124">
        <v>580900</v>
      </c>
      <c r="C124" s="3">
        <v>6977350</v>
      </c>
      <c r="D124" s="21"/>
      <c r="E124" s="15"/>
    </row>
    <row r="125" spans="1:5" x14ac:dyDescent="0.25">
      <c r="A125" s="2" t="s">
        <v>524</v>
      </c>
      <c r="B125">
        <v>580900</v>
      </c>
      <c r="C125" s="3">
        <v>6977400</v>
      </c>
      <c r="D125" s="21"/>
      <c r="E125" s="15"/>
    </row>
    <row r="126" spans="1:5" x14ac:dyDescent="0.25">
      <c r="A126" s="1" t="s">
        <v>525</v>
      </c>
      <c r="B126">
        <v>580900</v>
      </c>
      <c r="C126" s="3">
        <v>6977450</v>
      </c>
      <c r="D126" s="21"/>
      <c r="E126" s="15"/>
    </row>
    <row r="127" spans="1:5" x14ac:dyDescent="0.25">
      <c r="A127" s="2" t="s">
        <v>526</v>
      </c>
      <c r="B127">
        <v>580900</v>
      </c>
      <c r="C127" s="3">
        <v>6977500</v>
      </c>
      <c r="D127" s="21"/>
      <c r="E127" s="15"/>
    </row>
    <row r="128" spans="1:5" x14ac:dyDescent="0.25">
      <c r="A128" s="1" t="s">
        <v>527</v>
      </c>
      <c r="B128">
        <v>580900</v>
      </c>
      <c r="C128" s="3">
        <v>6977550</v>
      </c>
      <c r="D128" s="21"/>
      <c r="E128" s="15"/>
    </row>
    <row r="129" spans="1:5" x14ac:dyDescent="0.25">
      <c r="A129" s="2" t="s">
        <v>528</v>
      </c>
      <c r="B129">
        <v>580900</v>
      </c>
      <c r="C129" s="3">
        <v>6977600</v>
      </c>
      <c r="D129" s="21" t="s">
        <v>600</v>
      </c>
      <c r="E129" s="15"/>
    </row>
    <row r="130" spans="1:5" x14ac:dyDescent="0.25">
      <c r="A130" s="1" t="s">
        <v>529</v>
      </c>
      <c r="B130">
        <v>580900</v>
      </c>
      <c r="C130" s="3">
        <v>6977650</v>
      </c>
      <c r="D130" s="21"/>
      <c r="E130" s="15"/>
    </row>
    <row r="131" spans="1:5" x14ac:dyDescent="0.25">
      <c r="A131" s="2" t="s">
        <v>530</v>
      </c>
      <c r="B131">
        <v>580900</v>
      </c>
      <c r="C131" s="3">
        <v>6977700</v>
      </c>
      <c r="D131" s="21"/>
      <c r="E131" s="15"/>
    </row>
    <row r="132" spans="1:5" x14ac:dyDescent="0.25">
      <c r="A132" s="1" t="s">
        <v>531</v>
      </c>
      <c r="B132">
        <v>580900</v>
      </c>
      <c r="C132" s="3">
        <v>6977750</v>
      </c>
      <c r="D132" s="21"/>
      <c r="E132" s="15"/>
    </row>
    <row r="133" spans="1:5" x14ac:dyDescent="0.25">
      <c r="A133" s="2" t="s">
        <v>532</v>
      </c>
      <c r="B133">
        <v>580900</v>
      </c>
      <c r="C133" s="3">
        <v>6977800</v>
      </c>
      <c r="D133" s="21"/>
      <c r="E133" s="15"/>
    </row>
    <row r="134" spans="1:5" x14ac:dyDescent="0.25">
      <c r="A134" s="1" t="s">
        <v>533</v>
      </c>
      <c r="B134">
        <v>580900</v>
      </c>
      <c r="C134" s="3">
        <v>6977850</v>
      </c>
      <c r="D134" s="21"/>
      <c r="E134" s="15"/>
    </row>
    <row r="135" spans="1:5" x14ac:dyDescent="0.25">
      <c r="A135" s="2" t="s">
        <v>534</v>
      </c>
      <c r="B135">
        <v>580900</v>
      </c>
      <c r="C135" s="3">
        <v>6977900</v>
      </c>
      <c r="D135" s="21"/>
      <c r="E135" s="15"/>
    </row>
    <row r="136" spans="1:5" x14ac:dyDescent="0.25">
      <c r="A136" s="1" t="s">
        <v>535</v>
      </c>
      <c r="B136">
        <v>580900</v>
      </c>
      <c r="C136" s="3">
        <v>6977950</v>
      </c>
      <c r="D136" s="21"/>
      <c r="E136" s="15"/>
    </row>
    <row r="137" spans="1:5" x14ac:dyDescent="0.25">
      <c r="A137" s="2" t="s">
        <v>536</v>
      </c>
      <c r="B137">
        <v>580900</v>
      </c>
      <c r="C137" s="3">
        <v>6978000</v>
      </c>
      <c r="D137" s="21"/>
      <c r="E137" s="15"/>
    </row>
    <row r="138" spans="1:5" x14ac:dyDescent="0.25">
      <c r="E138" s="15"/>
    </row>
    <row r="139" spans="1:5" x14ac:dyDescent="0.25">
      <c r="E139" s="15"/>
    </row>
    <row r="140" spans="1:5" x14ac:dyDescent="0.25">
      <c r="E140" s="15"/>
    </row>
    <row r="141" spans="1:5" x14ac:dyDescent="0.25">
      <c r="E141" s="15"/>
    </row>
    <row r="142" spans="1:5" x14ac:dyDescent="0.25">
      <c r="E142" s="14"/>
    </row>
    <row r="143" spans="1:5" x14ac:dyDescent="0.25">
      <c r="E143" s="14"/>
    </row>
    <row r="144" spans="1:5" x14ac:dyDescent="0.25">
      <c r="E144" s="14"/>
    </row>
    <row r="145" spans="1:5" x14ac:dyDescent="0.25">
      <c r="E145" s="14"/>
    </row>
    <row r="146" spans="1:5" x14ac:dyDescent="0.25">
      <c r="E146" s="14"/>
    </row>
    <row r="147" spans="1:5" x14ac:dyDescent="0.25">
      <c r="A147" s="2" t="s">
        <v>551</v>
      </c>
      <c r="E147" s="14"/>
    </row>
    <row r="148" spans="1:5" x14ac:dyDescent="0.25">
      <c r="A148" s="2" t="s">
        <v>552</v>
      </c>
      <c r="E148" s="14"/>
    </row>
    <row r="149" spans="1:5" x14ac:dyDescent="0.25">
      <c r="A149" s="2" t="s">
        <v>553</v>
      </c>
      <c r="E149" s="14"/>
    </row>
    <row r="150" spans="1:5" x14ac:dyDescent="0.25">
      <c r="A150" s="1" t="s">
        <v>554</v>
      </c>
      <c r="E150" s="14"/>
    </row>
    <row r="151" spans="1:5" x14ac:dyDescent="0.25">
      <c r="A151" s="2" t="s">
        <v>555</v>
      </c>
      <c r="E151" s="14"/>
    </row>
    <row r="152" spans="1:5" x14ac:dyDescent="0.25">
      <c r="A152" s="1" t="s">
        <v>556</v>
      </c>
      <c r="E152" s="14"/>
    </row>
    <row r="153" spans="1:5" x14ac:dyDescent="0.25">
      <c r="A153" s="2" t="s">
        <v>557</v>
      </c>
      <c r="E153" s="14"/>
    </row>
    <row r="154" spans="1:5" x14ac:dyDescent="0.25">
      <c r="A154" s="1" t="s">
        <v>558</v>
      </c>
      <c r="E154" s="14"/>
    </row>
    <row r="155" spans="1:5" x14ac:dyDescent="0.25">
      <c r="A155" s="2" t="s">
        <v>559</v>
      </c>
      <c r="E155" s="14"/>
    </row>
    <row r="156" spans="1:5" x14ac:dyDescent="0.25">
      <c r="A156" s="1" t="s">
        <v>560</v>
      </c>
      <c r="E156" s="14"/>
    </row>
    <row r="157" spans="1:5" x14ac:dyDescent="0.25">
      <c r="A157" s="2" t="s">
        <v>561</v>
      </c>
      <c r="E157" s="14"/>
    </row>
    <row r="158" spans="1:5" x14ac:dyDescent="0.25">
      <c r="A158" s="1" t="s">
        <v>562</v>
      </c>
      <c r="E158" s="14"/>
    </row>
    <row r="159" spans="1:5" x14ac:dyDescent="0.25">
      <c r="A159" s="2" t="s">
        <v>563</v>
      </c>
      <c r="E159" s="14"/>
    </row>
    <row r="160" spans="1:5" x14ac:dyDescent="0.25">
      <c r="A160" s="1" t="s">
        <v>564</v>
      </c>
      <c r="E160" s="14"/>
    </row>
    <row r="161" spans="1:5" x14ac:dyDescent="0.25">
      <c r="A161" s="2" t="s">
        <v>565</v>
      </c>
      <c r="E161" s="14"/>
    </row>
    <row r="162" spans="1:5" x14ac:dyDescent="0.25">
      <c r="A162" s="1" t="s">
        <v>566</v>
      </c>
      <c r="E162" s="14"/>
    </row>
    <row r="163" spans="1:5" x14ac:dyDescent="0.25">
      <c r="E163" s="14"/>
    </row>
    <row r="164" spans="1:5" x14ac:dyDescent="0.25">
      <c r="E164" s="14"/>
    </row>
    <row r="165" spans="1:5" x14ac:dyDescent="0.25">
      <c r="E165" s="15"/>
    </row>
    <row r="166" spans="1:5" x14ac:dyDescent="0.25">
      <c r="E166" s="15"/>
    </row>
    <row r="167" spans="1:5" x14ac:dyDescent="0.25">
      <c r="E167" s="15"/>
    </row>
    <row r="168" spans="1:5" x14ac:dyDescent="0.25">
      <c r="E168" s="15"/>
    </row>
    <row r="169" spans="1:5" x14ac:dyDescent="0.25">
      <c r="E169" s="15"/>
    </row>
    <row r="170" spans="1:5" x14ac:dyDescent="0.25">
      <c r="E170" s="15"/>
    </row>
    <row r="171" spans="1:5" x14ac:dyDescent="0.25">
      <c r="E171" s="15"/>
    </row>
    <row r="172" spans="1:5" x14ac:dyDescent="0.25">
      <c r="E172" s="8"/>
    </row>
    <row r="173" spans="1:5" x14ac:dyDescent="0.25">
      <c r="E173" s="14"/>
    </row>
    <row r="174" spans="1:5" x14ac:dyDescent="0.25">
      <c r="E174" s="14"/>
    </row>
    <row r="175" spans="1:5" x14ac:dyDescent="0.25">
      <c r="E175" s="14"/>
    </row>
    <row r="176" spans="1:5" x14ac:dyDescent="0.25">
      <c r="E176" s="8"/>
    </row>
    <row r="177" spans="5:5" x14ac:dyDescent="0.25">
      <c r="E177" s="8"/>
    </row>
    <row r="178" spans="5:5" x14ac:dyDescent="0.25">
      <c r="E178" s="8"/>
    </row>
    <row r="179" spans="5:5" x14ac:dyDescent="0.25">
      <c r="E179" s="8"/>
    </row>
    <row r="180" spans="5:5" x14ac:dyDescent="0.25">
      <c r="E180" s="8"/>
    </row>
    <row r="181" spans="5:5" x14ac:dyDescent="0.25">
      <c r="E181" s="8"/>
    </row>
    <row r="182" spans="5:5" x14ac:dyDescent="0.25">
      <c r="E182" s="8"/>
    </row>
    <row r="183" spans="5:5" x14ac:dyDescent="0.25">
      <c r="E183" s="8"/>
    </row>
    <row r="184" spans="5:5" x14ac:dyDescent="0.25">
      <c r="E184" s="8"/>
    </row>
    <row r="185" spans="5:5" x14ac:dyDescent="0.25">
      <c r="E185" s="8"/>
    </row>
    <row r="186" spans="5:5" x14ac:dyDescent="0.25">
      <c r="E186" s="8"/>
    </row>
    <row r="187" spans="5:5" x14ac:dyDescent="0.25">
      <c r="E187" s="8"/>
    </row>
    <row r="188" spans="5:5" x14ac:dyDescent="0.25">
      <c r="E188" s="8"/>
    </row>
    <row r="189" spans="5:5" x14ac:dyDescent="0.25">
      <c r="E189" s="8"/>
    </row>
    <row r="190" spans="5:5" x14ac:dyDescent="0.25">
      <c r="E190" s="8"/>
    </row>
    <row r="191" spans="5:5" x14ac:dyDescent="0.25">
      <c r="E191" s="8"/>
    </row>
    <row r="192" spans="5:5" x14ac:dyDescent="0.25">
      <c r="E192" s="8"/>
    </row>
    <row r="193" spans="1:5" x14ac:dyDescent="0.25">
      <c r="E193" s="8"/>
    </row>
    <row r="194" spans="1:5" x14ac:dyDescent="0.25">
      <c r="E194" s="8"/>
    </row>
    <row r="195" spans="1:5" x14ac:dyDescent="0.25">
      <c r="E195" s="8"/>
    </row>
    <row r="196" spans="1:5" x14ac:dyDescent="0.25">
      <c r="E196" s="8"/>
    </row>
    <row r="197" spans="1:5" x14ac:dyDescent="0.25">
      <c r="E197" s="8"/>
    </row>
    <row r="198" spans="1:5" x14ac:dyDescent="0.25">
      <c r="E198" s="8"/>
    </row>
    <row r="199" spans="1:5" x14ac:dyDescent="0.25">
      <c r="E199" s="8"/>
    </row>
    <row r="200" spans="1:5" x14ac:dyDescent="0.25">
      <c r="A200" s="3">
        <v>144600</v>
      </c>
      <c r="B200">
        <v>581500</v>
      </c>
      <c r="E200" s="8"/>
    </row>
    <row r="201" spans="1:5" x14ac:dyDescent="0.25">
      <c r="A201" s="3">
        <f t="shared" ref="A201:A230" si="0">A200+1</f>
        <v>144601</v>
      </c>
      <c r="B201">
        <v>581500</v>
      </c>
      <c r="E201" s="8"/>
    </row>
    <row r="202" spans="1:5" x14ac:dyDescent="0.25">
      <c r="A202" s="3">
        <f t="shared" si="0"/>
        <v>144602</v>
      </c>
      <c r="B202">
        <v>581500</v>
      </c>
      <c r="E202" s="12"/>
    </row>
    <row r="203" spans="1:5" x14ac:dyDescent="0.25">
      <c r="A203" s="3">
        <f t="shared" si="0"/>
        <v>144603</v>
      </c>
      <c r="B203">
        <v>581500</v>
      </c>
      <c r="E203" s="12"/>
    </row>
    <row r="204" spans="1:5" x14ac:dyDescent="0.25">
      <c r="A204" s="3">
        <f t="shared" si="0"/>
        <v>144604</v>
      </c>
      <c r="B204">
        <v>581500</v>
      </c>
      <c r="E204" s="12"/>
    </row>
    <row r="205" spans="1:5" x14ac:dyDescent="0.25">
      <c r="A205" s="3">
        <f t="shared" si="0"/>
        <v>144605</v>
      </c>
      <c r="B205">
        <v>581500</v>
      </c>
      <c r="E205" s="12"/>
    </row>
    <row r="206" spans="1:5" x14ac:dyDescent="0.25">
      <c r="A206" s="3">
        <f t="shared" si="0"/>
        <v>144606</v>
      </c>
      <c r="B206">
        <v>581500</v>
      </c>
      <c r="E206" s="12"/>
    </row>
    <row r="207" spans="1:5" x14ac:dyDescent="0.25">
      <c r="A207" s="3">
        <f t="shared" si="0"/>
        <v>144607</v>
      </c>
      <c r="B207">
        <v>581500</v>
      </c>
      <c r="E207" s="12"/>
    </row>
    <row r="208" spans="1:5" x14ac:dyDescent="0.25">
      <c r="A208" s="3">
        <f t="shared" si="0"/>
        <v>144608</v>
      </c>
      <c r="B208">
        <v>581500</v>
      </c>
      <c r="E208" s="12"/>
    </row>
    <row r="209" spans="1:5" x14ac:dyDescent="0.25">
      <c r="A209" s="3">
        <f t="shared" si="0"/>
        <v>144609</v>
      </c>
      <c r="B209">
        <v>581500</v>
      </c>
      <c r="E209" s="12"/>
    </row>
    <row r="210" spans="1:5" x14ac:dyDescent="0.25">
      <c r="A210" s="3">
        <f t="shared" si="0"/>
        <v>144610</v>
      </c>
      <c r="B210">
        <v>581500</v>
      </c>
      <c r="E210" s="12"/>
    </row>
    <row r="211" spans="1:5" x14ac:dyDescent="0.25">
      <c r="A211" s="3">
        <f t="shared" si="0"/>
        <v>144611</v>
      </c>
      <c r="B211">
        <v>581500</v>
      </c>
      <c r="E211" s="12"/>
    </row>
    <row r="212" spans="1:5" x14ac:dyDescent="0.25">
      <c r="A212" s="3">
        <f t="shared" si="0"/>
        <v>144612</v>
      </c>
      <c r="B212">
        <v>581500</v>
      </c>
      <c r="E212" s="12"/>
    </row>
    <row r="213" spans="1:5" x14ac:dyDescent="0.25">
      <c r="A213" s="3">
        <f t="shared" si="0"/>
        <v>144613</v>
      </c>
      <c r="B213">
        <v>581500</v>
      </c>
      <c r="E213" s="12"/>
    </row>
    <row r="214" spans="1:5" x14ac:dyDescent="0.25">
      <c r="A214" s="3">
        <f t="shared" si="0"/>
        <v>144614</v>
      </c>
      <c r="B214">
        <v>581650</v>
      </c>
      <c r="E214" s="12"/>
    </row>
    <row r="215" spans="1:5" x14ac:dyDescent="0.25">
      <c r="A215" s="3">
        <f t="shared" si="0"/>
        <v>144615</v>
      </c>
      <c r="B215">
        <v>581650</v>
      </c>
      <c r="E215" s="12"/>
    </row>
    <row r="216" spans="1:5" x14ac:dyDescent="0.25">
      <c r="A216" s="3">
        <f t="shared" si="0"/>
        <v>144616</v>
      </c>
      <c r="B216">
        <v>581650</v>
      </c>
      <c r="E216" s="12"/>
    </row>
    <row r="217" spans="1:5" x14ac:dyDescent="0.25">
      <c r="A217" s="3">
        <f t="shared" si="0"/>
        <v>144617</v>
      </c>
      <c r="B217">
        <v>581650</v>
      </c>
      <c r="E217" s="12"/>
    </row>
    <row r="218" spans="1:5" x14ac:dyDescent="0.25">
      <c r="A218" s="3">
        <f t="shared" si="0"/>
        <v>144618</v>
      </c>
      <c r="B218">
        <v>581650</v>
      </c>
      <c r="E218" s="12"/>
    </row>
    <row r="219" spans="1:5" x14ac:dyDescent="0.25">
      <c r="A219" s="3">
        <f t="shared" si="0"/>
        <v>144619</v>
      </c>
      <c r="B219">
        <v>581650</v>
      </c>
      <c r="E219" s="12"/>
    </row>
    <row r="220" spans="1:5" x14ac:dyDescent="0.25">
      <c r="A220" s="3">
        <f t="shared" si="0"/>
        <v>144620</v>
      </c>
      <c r="B220">
        <v>581650</v>
      </c>
      <c r="E220" s="12"/>
    </row>
    <row r="221" spans="1:5" x14ac:dyDescent="0.25">
      <c r="A221" s="3">
        <f t="shared" si="0"/>
        <v>144621</v>
      </c>
      <c r="B221">
        <v>581650</v>
      </c>
      <c r="E221" s="12"/>
    </row>
    <row r="222" spans="1:5" x14ac:dyDescent="0.25">
      <c r="A222" s="3">
        <f t="shared" si="0"/>
        <v>144622</v>
      </c>
      <c r="B222">
        <v>581350</v>
      </c>
      <c r="E222" s="12"/>
    </row>
    <row r="223" spans="1:5" x14ac:dyDescent="0.25">
      <c r="A223" s="3">
        <f t="shared" si="0"/>
        <v>144623</v>
      </c>
      <c r="B223">
        <v>581350</v>
      </c>
      <c r="E223" s="12"/>
    </row>
    <row r="224" spans="1:5" x14ac:dyDescent="0.25">
      <c r="A224" s="3">
        <f t="shared" si="0"/>
        <v>144624</v>
      </c>
      <c r="B224">
        <v>581350</v>
      </c>
      <c r="E224" s="12"/>
    </row>
    <row r="225" spans="1:5" x14ac:dyDescent="0.25">
      <c r="A225" s="3">
        <f t="shared" si="0"/>
        <v>144625</v>
      </c>
      <c r="B225">
        <v>581350</v>
      </c>
      <c r="E225" s="12"/>
    </row>
    <row r="226" spans="1:5" x14ac:dyDescent="0.25">
      <c r="A226" s="3">
        <f t="shared" si="0"/>
        <v>144626</v>
      </c>
      <c r="B226">
        <v>581350</v>
      </c>
      <c r="E226" s="12"/>
    </row>
    <row r="227" spans="1:5" x14ac:dyDescent="0.25">
      <c r="A227" s="3">
        <f t="shared" si="0"/>
        <v>144627</v>
      </c>
      <c r="B227">
        <v>581350</v>
      </c>
      <c r="E227" s="12"/>
    </row>
    <row r="228" spans="1:5" x14ac:dyDescent="0.25">
      <c r="A228" s="3">
        <f t="shared" si="0"/>
        <v>144628</v>
      </c>
      <c r="B228">
        <v>581350</v>
      </c>
      <c r="E228" s="12"/>
    </row>
    <row r="229" spans="1:5" x14ac:dyDescent="0.25">
      <c r="A229" s="3">
        <f t="shared" si="0"/>
        <v>144629</v>
      </c>
      <c r="B229">
        <v>581350</v>
      </c>
      <c r="E229" s="12"/>
    </row>
    <row r="230" spans="1:5" x14ac:dyDescent="0.25">
      <c r="A230" s="3">
        <f t="shared" si="0"/>
        <v>144630</v>
      </c>
      <c r="B230">
        <v>581350</v>
      </c>
      <c r="E230" s="12"/>
    </row>
    <row r="231" spans="1:5" x14ac:dyDescent="0.25">
      <c r="A231" s="3" t="s">
        <v>604</v>
      </c>
      <c r="B231">
        <v>581350</v>
      </c>
      <c r="E231" s="12"/>
    </row>
    <row r="232" spans="1:5" x14ac:dyDescent="0.25">
      <c r="A232" s="3" t="e">
        <f t="shared" ref="A232:A263" si="1">A231+1</f>
        <v>#VALUE!</v>
      </c>
      <c r="E232" s="12"/>
    </row>
    <row r="233" spans="1:5" x14ac:dyDescent="0.25">
      <c r="A233" s="3" t="e">
        <f t="shared" si="1"/>
        <v>#VALUE!</v>
      </c>
      <c r="E233" s="12"/>
    </row>
    <row r="234" spans="1:5" x14ac:dyDescent="0.25">
      <c r="A234" s="3" t="e">
        <f t="shared" si="1"/>
        <v>#VALUE!</v>
      </c>
      <c r="E234" s="12"/>
    </row>
    <row r="235" spans="1:5" x14ac:dyDescent="0.25">
      <c r="A235" s="3" t="e">
        <f t="shared" si="1"/>
        <v>#VALUE!</v>
      </c>
      <c r="E235" s="12"/>
    </row>
    <row r="236" spans="1:5" x14ac:dyDescent="0.25">
      <c r="A236" s="3" t="e">
        <f t="shared" si="1"/>
        <v>#VALUE!</v>
      </c>
    </row>
    <row r="237" spans="1:5" x14ac:dyDescent="0.25">
      <c r="A237" s="3" t="e">
        <f t="shared" si="1"/>
        <v>#VALUE!</v>
      </c>
    </row>
    <row r="238" spans="1:5" x14ac:dyDescent="0.25">
      <c r="A238" s="3" t="e">
        <f t="shared" si="1"/>
        <v>#VALUE!</v>
      </c>
    </row>
    <row r="239" spans="1:5" x14ac:dyDescent="0.25">
      <c r="A239" s="3" t="e">
        <f t="shared" si="1"/>
        <v>#VALUE!</v>
      </c>
    </row>
    <row r="240" spans="1:5" x14ac:dyDescent="0.25">
      <c r="A240" s="3" t="e">
        <f t="shared" si="1"/>
        <v>#VALUE!</v>
      </c>
    </row>
    <row r="241" spans="1:1" x14ac:dyDescent="0.25">
      <c r="A241" s="3" t="e">
        <f t="shared" si="1"/>
        <v>#VALUE!</v>
      </c>
    </row>
    <row r="242" spans="1:1" x14ac:dyDescent="0.25">
      <c r="A242" s="3" t="e">
        <f t="shared" si="1"/>
        <v>#VALUE!</v>
      </c>
    </row>
    <row r="243" spans="1:1" x14ac:dyDescent="0.25">
      <c r="A243" s="3" t="e">
        <f t="shared" si="1"/>
        <v>#VALUE!</v>
      </c>
    </row>
    <row r="244" spans="1:1" x14ac:dyDescent="0.25">
      <c r="A244" s="3" t="e">
        <f t="shared" si="1"/>
        <v>#VALUE!</v>
      </c>
    </row>
    <row r="245" spans="1:1" x14ac:dyDescent="0.25">
      <c r="A245" s="3" t="e">
        <f t="shared" si="1"/>
        <v>#VALUE!</v>
      </c>
    </row>
    <row r="246" spans="1:1" x14ac:dyDescent="0.25">
      <c r="A246" s="3" t="e">
        <f t="shared" si="1"/>
        <v>#VALUE!</v>
      </c>
    </row>
    <row r="247" spans="1:1" x14ac:dyDescent="0.25">
      <c r="A247" s="3" t="e">
        <f t="shared" si="1"/>
        <v>#VALUE!</v>
      </c>
    </row>
    <row r="248" spans="1:1" x14ac:dyDescent="0.25">
      <c r="A248" s="3" t="e">
        <f t="shared" si="1"/>
        <v>#VALUE!</v>
      </c>
    </row>
    <row r="249" spans="1:1" x14ac:dyDescent="0.25">
      <c r="A249" s="3" t="e">
        <f t="shared" si="1"/>
        <v>#VALUE!</v>
      </c>
    </row>
    <row r="250" spans="1:1" x14ac:dyDescent="0.25">
      <c r="A250" s="3" t="e">
        <f t="shared" si="1"/>
        <v>#VALUE!</v>
      </c>
    </row>
    <row r="251" spans="1:1" x14ac:dyDescent="0.25">
      <c r="A251" s="3" t="e">
        <f t="shared" si="1"/>
        <v>#VALUE!</v>
      </c>
    </row>
    <row r="252" spans="1:1" x14ac:dyDescent="0.25">
      <c r="A252" s="3" t="e">
        <f t="shared" si="1"/>
        <v>#VALUE!</v>
      </c>
    </row>
    <row r="253" spans="1:1" x14ac:dyDescent="0.25">
      <c r="A253" s="3" t="e">
        <f t="shared" si="1"/>
        <v>#VALUE!</v>
      </c>
    </row>
    <row r="254" spans="1:1" ht="15" customHeight="1" x14ac:dyDescent="0.25">
      <c r="A254" s="3" t="e">
        <f t="shared" si="1"/>
        <v>#VALUE!</v>
      </c>
    </row>
    <row r="255" spans="1:1" x14ac:dyDescent="0.25">
      <c r="A255" s="3" t="e">
        <f t="shared" si="1"/>
        <v>#VALUE!</v>
      </c>
    </row>
    <row r="256" spans="1:1" ht="15" customHeight="1" x14ac:dyDescent="0.25">
      <c r="A256" s="3" t="e">
        <f t="shared" si="1"/>
        <v>#VALUE!</v>
      </c>
    </row>
    <row r="257" spans="1:1" x14ac:dyDescent="0.25">
      <c r="A257" s="3" t="e">
        <f t="shared" si="1"/>
        <v>#VALUE!</v>
      </c>
    </row>
    <row r="258" spans="1:1" x14ac:dyDescent="0.25">
      <c r="A258" s="3" t="e">
        <f t="shared" si="1"/>
        <v>#VALUE!</v>
      </c>
    </row>
    <row r="259" spans="1:1" x14ac:dyDescent="0.25">
      <c r="A259" s="3" t="e">
        <f t="shared" si="1"/>
        <v>#VALUE!</v>
      </c>
    </row>
    <row r="260" spans="1:1" x14ac:dyDescent="0.25">
      <c r="A260" s="3" t="e">
        <f t="shared" si="1"/>
        <v>#VALUE!</v>
      </c>
    </row>
    <row r="261" spans="1:1" x14ac:dyDescent="0.25">
      <c r="A261" s="3" t="e">
        <f t="shared" si="1"/>
        <v>#VALUE!</v>
      </c>
    </row>
    <row r="262" spans="1:1" x14ac:dyDescent="0.25">
      <c r="A262" s="3" t="e">
        <f t="shared" si="1"/>
        <v>#VALUE!</v>
      </c>
    </row>
    <row r="263" spans="1:1" x14ac:dyDescent="0.25">
      <c r="A263" s="3" t="e">
        <f t="shared" si="1"/>
        <v>#VALUE!</v>
      </c>
    </row>
    <row r="264" spans="1:1" x14ac:dyDescent="0.25">
      <c r="A264" s="3" t="e">
        <f t="shared" ref="A264:A285" si="2">A263+1</f>
        <v>#VALUE!</v>
      </c>
    </row>
    <row r="265" spans="1:1" x14ac:dyDescent="0.25">
      <c r="A265" s="3" t="e">
        <f t="shared" si="2"/>
        <v>#VALUE!</v>
      </c>
    </row>
    <row r="266" spans="1:1" x14ac:dyDescent="0.25">
      <c r="A266" s="3" t="e">
        <f t="shared" si="2"/>
        <v>#VALUE!</v>
      </c>
    </row>
    <row r="267" spans="1:1" x14ac:dyDescent="0.25">
      <c r="A267" s="3" t="e">
        <f t="shared" si="2"/>
        <v>#VALUE!</v>
      </c>
    </row>
    <row r="268" spans="1:1" x14ac:dyDescent="0.25">
      <c r="A268" s="3" t="e">
        <f t="shared" si="2"/>
        <v>#VALUE!</v>
      </c>
    </row>
    <row r="269" spans="1:1" x14ac:dyDescent="0.25">
      <c r="A269" s="3" t="e">
        <f t="shared" si="2"/>
        <v>#VALUE!</v>
      </c>
    </row>
    <row r="270" spans="1:1" x14ac:dyDescent="0.25">
      <c r="A270" s="3" t="e">
        <f t="shared" si="2"/>
        <v>#VALUE!</v>
      </c>
    </row>
    <row r="271" spans="1:1" x14ac:dyDescent="0.25">
      <c r="A271" s="3" t="e">
        <f t="shared" si="2"/>
        <v>#VALUE!</v>
      </c>
    </row>
    <row r="272" spans="1:1" x14ac:dyDescent="0.25">
      <c r="A272" s="3" t="e">
        <f t="shared" si="2"/>
        <v>#VALUE!</v>
      </c>
    </row>
    <row r="273" spans="1:1" x14ac:dyDescent="0.25">
      <c r="A273" s="3" t="e">
        <f t="shared" si="2"/>
        <v>#VALUE!</v>
      </c>
    </row>
    <row r="274" spans="1:1" x14ac:dyDescent="0.25">
      <c r="A274" s="3" t="e">
        <f t="shared" si="2"/>
        <v>#VALUE!</v>
      </c>
    </row>
    <row r="275" spans="1:1" x14ac:dyDescent="0.25">
      <c r="A275" s="3" t="e">
        <f t="shared" si="2"/>
        <v>#VALUE!</v>
      </c>
    </row>
    <row r="276" spans="1:1" x14ac:dyDescent="0.25">
      <c r="A276" s="3" t="e">
        <f t="shared" si="2"/>
        <v>#VALUE!</v>
      </c>
    </row>
    <row r="277" spans="1:1" x14ac:dyDescent="0.25">
      <c r="A277" s="3" t="e">
        <f t="shared" si="2"/>
        <v>#VALUE!</v>
      </c>
    </row>
    <row r="278" spans="1:1" x14ac:dyDescent="0.25">
      <c r="A278" s="3" t="e">
        <f t="shared" si="2"/>
        <v>#VALUE!</v>
      </c>
    </row>
    <row r="279" spans="1:1" x14ac:dyDescent="0.25">
      <c r="A279" s="3" t="e">
        <f t="shared" si="2"/>
        <v>#VALUE!</v>
      </c>
    </row>
    <row r="280" spans="1:1" x14ac:dyDescent="0.25">
      <c r="A280" s="3" t="e">
        <f t="shared" si="2"/>
        <v>#VALUE!</v>
      </c>
    </row>
    <row r="281" spans="1:1" x14ac:dyDescent="0.25">
      <c r="A281" s="3" t="e">
        <f t="shared" si="2"/>
        <v>#VALUE!</v>
      </c>
    </row>
    <row r="282" spans="1:1" x14ac:dyDescent="0.25">
      <c r="A282" s="3" t="e">
        <f t="shared" si="2"/>
        <v>#VALUE!</v>
      </c>
    </row>
    <row r="283" spans="1:1" x14ac:dyDescent="0.25">
      <c r="A283" s="3" t="e">
        <f t="shared" si="2"/>
        <v>#VALUE!</v>
      </c>
    </row>
    <row r="284" spans="1:1" x14ac:dyDescent="0.25">
      <c r="A284" s="3" t="e">
        <f t="shared" si="2"/>
        <v>#VALUE!</v>
      </c>
    </row>
    <row r="285" spans="1:1" x14ac:dyDescent="0.25">
      <c r="A285" s="3" t="e">
        <f t="shared" si="2"/>
        <v>#VALUE!</v>
      </c>
    </row>
    <row r="286" spans="1:1" x14ac:dyDescent="0.25">
      <c r="A286" t="s">
        <v>726</v>
      </c>
    </row>
    <row r="287" spans="1:1" x14ac:dyDescent="0.25">
      <c r="A287" t="s">
        <v>727</v>
      </c>
    </row>
    <row r="288" spans="1:1" x14ac:dyDescent="0.25">
      <c r="A288" t="s">
        <v>728</v>
      </c>
    </row>
    <row r="289" spans="1:1" x14ac:dyDescent="0.25">
      <c r="A289" t="s">
        <v>729</v>
      </c>
    </row>
    <row r="323" spans="1:1" x14ac:dyDescent="0.25">
      <c r="A323" t="s">
        <v>758</v>
      </c>
    </row>
    <row r="324" spans="1:1" x14ac:dyDescent="0.25">
      <c r="A324" t="s">
        <v>759</v>
      </c>
    </row>
    <row r="325" spans="1:1" x14ac:dyDescent="0.25">
      <c r="A325" t="s">
        <v>760</v>
      </c>
    </row>
    <row r="326" spans="1:1" x14ac:dyDescent="0.25">
      <c r="A326" t="s">
        <v>761</v>
      </c>
    </row>
    <row r="327" spans="1:1" x14ac:dyDescent="0.25">
      <c r="A327" t="s">
        <v>762</v>
      </c>
    </row>
    <row r="328" spans="1:1" x14ac:dyDescent="0.25">
      <c r="A328" t="s">
        <v>763</v>
      </c>
    </row>
    <row r="329" spans="1:1" x14ac:dyDescent="0.25">
      <c r="A329" t="s">
        <v>764</v>
      </c>
    </row>
    <row r="330" spans="1:1" x14ac:dyDescent="0.25">
      <c r="A330" t="s">
        <v>765</v>
      </c>
    </row>
    <row r="331" spans="1:1" x14ac:dyDescent="0.25">
      <c r="A331" t="s">
        <v>766</v>
      </c>
    </row>
    <row r="332" spans="1:1" x14ac:dyDescent="0.25">
      <c r="A332" t="s">
        <v>767</v>
      </c>
    </row>
    <row r="333" spans="1:1" x14ac:dyDescent="0.25">
      <c r="A333" t="s">
        <v>768</v>
      </c>
    </row>
    <row r="334" spans="1:1" x14ac:dyDescent="0.25">
      <c r="A334" t="s">
        <v>769</v>
      </c>
    </row>
    <row r="335" spans="1:1" x14ac:dyDescent="0.25">
      <c r="A335" t="s">
        <v>770</v>
      </c>
    </row>
    <row r="336" spans="1:1" x14ac:dyDescent="0.25">
      <c r="A336" t="s">
        <v>771</v>
      </c>
    </row>
    <row r="337" spans="1:1" x14ac:dyDescent="0.25">
      <c r="A337" t="s">
        <v>772</v>
      </c>
    </row>
    <row r="338" spans="1:1" x14ac:dyDescent="0.25">
      <c r="A338" t="s">
        <v>773</v>
      </c>
    </row>
    <row r="339" spans="1:1" x14ac:dyDescent="0.25">
      <c r="A339" t="s">
        <v>451</v>
      </c>
    </row>
    <row r="376" spans="1:4" x14ac:dyDescent="0.25">
      <c r="D376" s="24"/>
    </row>
    <row r="384" spans="1:4" x14ac:dyDescent="0.25">
      <c r="A384" t="s">
        <v>1007</v>
      </c>
    </row>
    <row r="418" ht="15" customHeight="1" x14ac:dyDescent="0.25"/>
    <row r="426" ht="15" customHeight="1" x14ac:dyDescent="0.25"/>
    <row r="428" ht="15" customHeight="1" x14ac:dyDescent="0.25"/>
    <row r="430" ht="15" customHeight="1" x14ac:dyDescent="0.25"/>
    <row r="456" ht="15" customHeight="1" x14ac:dyDescent="0.25"/>
    <row r="499" ht="15" customHeight="1" x14ac:dyDescent="0.25"/>
    <row r="528" ht="15" customHeight="1" x14ac:dyDescent="0.25"/>
    <row r="549" ht="15" customHeight="1" x14ac:dyDescent="0.25"/>
    <row r="715" ht="15" customHeight="1" x14ac:dyDescent="0.25"/>
    <row r="871" ht="15" customHeight="1" x14ac:dyDescent="0.25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A16" sqref="A16"/>
    </sheetView>
  </sheetViews>
  <sheetFormatPr defaultRowHeight="15" x14ac:dyDescent="0.25"/>
  <sheetData>
    <row r="1" spans="1:4" x14ac:dyDescent="0.25">
      <c r="A1" s="2" t="s">
        <v>890</v>
      </c>
      <c r="B1" s="2" t="s">
        <v>1</v>
      </c>
      <c r="C1" s="2" t="s">
        <v>2</v>
      </c>
      <c r="D1" s="2" t="s">
        <v>891</v>
      </c>
    </row>
    <row r="2" spans="1:4" ht="15" customHeight="1" x14ac:dyDescent="0.25">
      <c r="A2" s="33" t="s">
        <v>3</v>
      </c>
      <c r="B2" s="4">
        <v>580000</v>
      </c>
      <c r="C2" s="4">
        <v>6976900</v>
      </c>
      <c r="D2" s="70" t="s">
        <v>448</v>
      </c>
    </row>
    <row r="3" spans="1:4" x14ac:dyDescent="0.25">
      <c r="A3" s="34" t="s">
        <v>4</v>
      </c>
      <c r="B3" s="1">
        <v>580000</v>
      </c>
      <c r="C3" s="1">
        <v>6976950</v>
      </c>
      <c r="D3" s="71"/>
    </row>
    <row r="4" spans="1:4" x14ac:dyDescent="0.25">
      <c r="A4" s="34" t="s">
        <v>5</v>
      </c>
      <c r="B4" s="1">
        <v>580000</v>
      </c>
      <c r="C4" s="1">
        <v>6977000</v>
      </c>
      <c r="D4" s="71"/>
    </row>
    <row r="5" spans="1:4" x14ac:dyDescent="0.25">
      <c r="A5" s="34" t="s">
        <v>6</v>
      </c>
      <c r="B5" s="1">
        <v>580000</v>
      </c>
      <c r="C5" s="1">
        <v>6977050</v>
      </c>
      <c r="D5" s="71"/>
    </row>
    <row r="6" spans="1:4" ht="15" customHeight="1" x14ac:dyDescent="0.25">
      <c r="A6" s="34" t="s">
        <v>7</v>
      </c>
      <c r="B6" s="1">
        <v>580000</v>
      </c>
      <c r="C6" s="1">
        <v>6977100</v>
      </c>
      <c r="D6" s="71"/>
    </row>
    <row r="7" spans="1:4" x14ac:dyDescent="0.25">
      <c r="A7" s="34" t="s">
        <v>8</v>
      </c>
      <c r="B7" s="1">
        <v>580000</v>
      </c>
      <c r="C7" s="1">
        <v>6977150</v>
      </c>
      <c r="D7" s="71"/>
    </row>
    <row r="8" spans="1:4" x14ac:dyDescent="0.25">
      <c r="A8" s="34" t="s">
        <v>9</v>
      </c>
      <c r="B8" s="1">
        <v>580000</v>
      </c>
      <c r="C8" s="1">
        <v>6977200</v>
      </c>
      <c r="D8" s="71"/>
    </row>
    <row r="9" spans="1:4" x14ac:dyDescent="0.25">
      <c r="A9" s="34" t="s">
        <v>10</v>
      </c>
      <c r="B9" s="1">
        <v>580000</v>
      </c>
      <c r="C9" s="1">
        <v>6977250</v>
      </c>
      <c r="D9" s="71"/>
    </row>
    <row r="10" spans="1:4" x14ac:dyDescent="0.25">
      <c r="A10" s="34" t="s">
        <v>11</v>
      </c>
      <c r="B10" s="1">
        <v>580000</v>
      </c>
      <c r="C10" s="1">
        <v>6977300</v>
      </c>
      <c r="D10" s="71"/>
    </row>
    <row r="11" spans="1:4" x14ac:dyDescent="0.25">
      <c r="A11" s="34" t="s">
        <v>12</v>
      </c>
      <c r="B11" s="1">
        <v>580000</v>
      </c>
      <c r="C11" s="1">
        <v>6977350</v>
      </c>
      <c r="D11" s="71"/>
    </row>
    <row r="12" spans="1:4" x14ac:dyDescent="0.25">
      <c r="A12" s="34" t="s">
        <v>13</v>
      </c>
      <c r="B12" s="1">
        <v>580000</v>
      </c>
      <c r="C12" s="1">
        <v>6977400</v>
      </c>
      <c r="D12" s="71"/>
    </row>
    <row r="13" spans="1:4" x14ac:dyDescent="0.25">
      <c r="A13" s="34" t="s">
        <v>14</v>
      </c>
      <c r="B13" s="1">
        <v>580000</v>
      </c>
      <c r="C13" s="1">
        <v>6977450</v>
      </c>
      <c r="D13" s="71"/>
    </row>
    <row r="14" spans="1:4" x14ac:dyDescent="0.25">
      <c r="A14" s="34" t="s">
        <v>15</v>
      </c>
      <c r="B14" s="1">
        <v>580000</v>
      </c>
      <c r="C14" s="1">
        <v>6977500</v>
      </c>
      <c r="D14" s="71"/>
    </row>
    <row r="15" spans="1:4" x14ac:dyDescent="0.25">
      <c r="A15" s="34" t="s">
        <v>603</v>
      </c>
      <c r="B15" s="3">
        <v>580000</v>
      </c>
      <c r="C15" s="3">
        <v>6977550</v>
      </c>
      <c r="D15" s="71"/>
    </row>
    <row r="16" spans="1:4" x14ac:dyDescent="0.25">
      <c r="A16" s="34" t="s">
        <v>16</v>
      </c>
      <c r="B16" s="1">
        <v>580000</v>
      </c>
      <c r="C16" s="1">
        <v>6977600</v>
      </c>
      <c r="D16" s="71"/>
    </row>
    <row r="17" spans="1:4" x14ac:dyDescent="0.25">
      <c r="A17" s="34" t="s">
        <v>17</v>
      </c>
      <c r="B17" s="1">
        <v>580000</v>
      </c>
      <c r="C17" s="1">
        <v>6977650</v>
      </c>
      <c r="D17" s="71"/>
    </row>
    <row r="18" spans="1:4" x14ac:dyDescent="0.25">
      <c r="A18" s="34" t="s">
        <v>18</v>
      </c>
      <c r="B18" s="1">
        <v>580000</v>
      </c>
      <c r="C18" s="1">
        <v>6977700</v>
      </c>
      <c r="D18" s="71"/>
    </row>
    <row r="19" spans="1:4" x14ac:dyDescent="0.25">
      <c r="A19" s="34" t="s">
        <v>19</v>
      </c>
      <c r="B19" s="1">
        <v>580000</v>
      </c>
      <c r="C19" s="1">
        <v>6977750</v>
      </c>
      <c r="D19" s="71"/>
    </row>
    <row r="20" spans="1:4" x14ac:dyDescent="0.25">
      <c r="A20" s="34" t="s">
        <v>20</v>
      </c>
      <c r="B20" s="1">
        <v>580000</v>
      </c>
      <c r="C20" s="1">
        <v>6977800</v>
      </c>
      <c r="D20" s="71"/>
    </row>
    <row r="21" spans="1:4" x14ac:dyDescent="0.25">
      <c r="A21" s="35" t="s">
        <v>21</v>
      </c>
      <c r="B21" s="2">
        <v>580000</v>
      </c>
      <c r="C21" s="2">
        <v>6977850</v>
      </c>
      <c r="D21" s="72"/>
    </row>
    <row r="22" spans="1:4" x14ac:dyDescent="0.25">
      <c r="D22" s="27"/>
    </row>
    <row r="23" spans="1:4" x14ac:dyDescent="0.25">
      <c r="D23" s="27"/>
    </row>
  </sheetData>
  <mergeCells count="1">
    <mergeCell ref="D2:D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topLeftCell="A50" workbookViewId="0">
      <selection activeCell="C41" sqref="C41"/>
    </sheetView>
  </sheetViews>
  <sheetFormatPr defaultRowHeight="15" x14ac:dyDescent="0.25"/>
  <sheetData>
    <row r="1" spans="1:4" x14ac:dyDescent="0.25">
      <c r="A1" s="2" t="s">
        <v>890</v>
      </c>
      <c r="B1" s="2" t="s">
        <v>1</v>
      </c>
      <c r="C1" s="2" t="s">
        <v>2</v>
      </c>
      <c r="D1" s="2" t="s">
        <v>891</v>
      </c>
    </row>
    <row r="2" spans="1:4" ht="15" customHeight="1" x14ac:dyDescent="0.25">
      <c r="A2" s="33" t="s">
        <v>22</v>
      </c>
      <c r="B2" s="4">
        <v>580000</v>
      </c>
      <c r="C2" s="4">
        <v>6977900</v>
      </c>
      <c r="D2" s="73" t="s">
        <v>449</v>
      </c>
    </row>
    <row r="3" spans="1:4" x14ac:dyDescent="0.25">
      <c r="A3" s="34" t="s">
        <v>23</v>
      </c>
      <c r="B3" s="1">
        <v>580000</v>
      </c>
      <c r="C3" s="1">
        <v>6977950</v>
      </c>
      <c r="D3" s="74"/>
    </row>
    <row r="4" spans="1:4" x14ac:dyDescent="0.25">
      <c r="A4" s="34" t="s">
        <v>24</v>
      </c>
      <c r="B4" s="1">
        <v>580000</v>
      </c>
      <c r="C4" s="1">
        <v>6978000</v>
      </c>
      <c r="D4" s="74"/>
    </row>
    <row r="5" spans="1:4" x14ac:dyDescent="0.25">
      <c r="A5" s="34" t="s">
        <v>25</v>
      </c>
      <c r="B5" s="1">
        <v>580100</v>
      </c>
      <c r="C5" s="1">
        <v>6978000</v>
      </c>
      <c r="D5" s="74"/>
    </row>
    <row r="6" spans="1:4" x14ac:dyDescent="0.25">
      <c r="A6" s="34" t="s">
        <v>26</v>
      </c>
      <c r="B6" s="1">
        <v>580100</v>
      </c>
      <c r="C6" s="3">
        <v>6977950</v>
      </c>
      <c r="D6" s="74"/>
    </row>
    <row r="7" spans="1:4" x14ac:dyDescent="0.25">
      <c r="A7" s="34" t="s">
        <v>27</v>
      </c>
      <c r="B7" s="1">
        <v>580100</v>
      </c>
      <c r="C7" s="1">
        <v>6977900</v>
      </c>
      <c r="D7" s="74"/>
    </row>
    <row r="8" spans="1:4" x14ac:dyDescent="0.25">
      <c r="A8" s="34" t="s">
        <v>28</v>
      </c>
      <c r="B8" s="1">
        <v>580100</v>
      </c>
      <c r="C8" s="3">
        <v>6977850</v>
      </c>
      <c r="D8" s="74"/>
    </row>
    <row r="9" spans="1:4" x14ac:dyDescent="0.25">
      <c r="A9" s="34" t="s">
        <v>29</v>
      </c>
      <c r="B9" s="1">
        <v>580100</v>
      </c>
      <c r="C9" s="1">
        <v>6977800</v>
      </c>
      <c r="D9" s="74"/>
    </row>
    <row r="10" spans="1:4" x14ac:dyDescent="0.25">
      <c r="A10" s="34" t="s">
        <v>30</v>
      </c>
      <c r="B10" s="1">
        <v>580100</v>
      </c>
      <c r="C10" s="3">
        <v>6977750</v>
      </c>
      <c r="D10" s="74"/>
    </row>
    <row r="11" spans="1:4" x14ac:dyDescent="0.25">
      <c r="A11" s="34" t="s">
        <v>31</v>
      </c>
      <c r="B11" s="1">
        <v>580100</v>
      </c>
      <c r="C11" s="1">
        <v>6977700</v>
      </c>
      <c r="D11" s="74"/>
    </row>
    <row r="12" spans="1:4" x14ac:dyDescent="0.25">
      <c r="A12" s="34" t="s">
        <v>32</v>
      </c>
      <c r="B12" s="1">
        <v>580100</v>
      </c>
      <c r="C12" s="3">
        <v>6977650</v>
      </c>
      <c r="D12" s="74"/>
    </row>
    <row r="13" spans="1:4" x14ac:dyDescent="0.25">
      <c r="A13" s="34" t="s">
        <v>33</v>
      </c>
      <c r="B13" s="1">
        <v>580100</v>
      </c>
      <c r="C13" s="1">
        <v>6977600</v>
      </c>
      <c r="D13" s="74"/>
    </row>
    <row r="14" spans="1:4" x14ac:dyDescent="0.25">
      <c r="A14" s="34" t="s">
        <v>34</v>
      </c>
      <c r="B14" s="1">
        <v>580100</v>
      </c>
      <c r="C14" s="3">
        <v>6977550</v>
      </c>
      <c r="D14" s="74"/>
    </row>
    <row r="15" spans="1:4" x14ac:dyDescent="0.25">
      <c r="A15" s="34" t="s">
        <v>35</v>
      </c>
      <c r="B15" s="1">
        <v>580100</v>
      </c>
      <c r="C15" s="1">
        <v>6977500</v>
      </c>
      <c r="D15" s="74"/>
    </row>
    <row r="16" spans="1:4" x14ac:dyDescent="0.25">
      <c r="A16" s="34" t="s">
        <v>36</v>
      </c>
      <c r="B16" s="1">
        <v>580100</v>
      </c>
      <c r="C16" s="3">
        <v>6977450</v>
      </c>
      <c r="D16" s="74"/>
    </row>
    <row r="17" spans="1:4" x14ac:dyDescent="0.25">
      <c r="A17" s="34" t="s">
        <v>37</v>
      </c>
      <c r="B17" s="1">
        <v>580100</v>
      </c>
      <c r="C17" s="1">
        <v>6977400</v>
      </c>
      <c r="D17" s="74"/>
    </row>
    <row r="18" spans="1:4" x14ac:dyDescent="0.25">
      <c r="A18" s="34" t="s">
        <v>38</v>
      </c>
      <c r="B18" s="1">
        <v>580100</v>
      </c>
      <c r="C18" s="3">
        <v>6977350</v>
      </c>
      <c r="D18" s="74"/>
    </row>
    <row r="19" spans="1:4" x14ac:dyDescent="0.25">
      <c r="A19" s="34" t="s">
        <v>39</v>
      </c>
      <c r="B19" s="1">
        <v>580100</v>
      </c>
      <c r="C19" s="1">
        <v>6977300</v>
      </c>
      <c r="D19" s="74"/>
    </row>
    <row r="20" spans="1:4" x14ac:dyDescent="0.25">
      <c r="A20" s="34" t="s">
        <v>40</v>
      </c>
      <c r="B20" s="1">
        <v>580100</v>
      </c>
      <c r="C20" s="3">
        <v>6977250</v>
      </c>
      <c r="D20" s="74"/>
    </row>
    <row r="21" spans="1:4" x14ac:dyDescent="0.25">
      <c r="A21" s="34" t="s">
        <v>41</v>
      </c>
      <c r="B21" s="1">
        <v>580100</v>
      </c>
      <c r="C21" s="1">
        <v>6977200</v>
      </c>
      <c r="D21" s="74"/>
    </row>
    <row r="22" spans="1:4" x14ac:dyDescent="0.25">
      <c r="A22" s="34" t="s">
        <v>42</v>
      </c>
      <c r="B22" s="1">
        <v>580100</v>
      </c>
      <c r="C22" s="3">
        <v>6977150</v>
      </c>
      <c r="D22" s="74"/>
    </row>
    <row r="23" spans="1:4" x14ac:dyDescent="0.25">
      <c r="A23" s="34" t="s">
        <v>43</v>
      </c>
      <c r="B23" s="1">
        <v>580100</v>
      </c>
      <c r="C23" s="1">
        <v>6977100</v>
      </c>
      <c r="D23" s="74"/>
    </row>
    <row r="24" spans="1:4" x14ac:dyDescent="0.25">
      <c r="A24" s="34" t="s">
        <v>44</v>
      </c>
      <c r="B24" s="1">
        <v>580100</v>
      </c>
      <c r="C24" s="3">
        <v>6977050</v>
      </c>
      <c r="D24" s="74"/>
    </row>
    <row r="25" spans="1:4" x14ac:dyDescent="0.25">
      <c r="A25" s="34" t="s">
        <v>45</v>
      </c>
      <c r="B25" s="1">
        <v>580100</v>
      </c>
      <c r="C25" s="1">
        <v>6977000</v>
      </c>
      <c r="D25" s="74"/>
    </row>
    <row r="26" spans="1:4" x14ac:dyDescent="0.25">
      <c r="A26" s="34" t="s">
        <v>46</v>
      </c>
      <c r="B26" s="1">
        <v>580100</v>
      </c>
      <c r="C26" s="3">
        <v>6976950</v>
      </c>
      <c r="D26" s="74"/>
    </row>
    <row r="27" spans="1:4" x14ac:dyDescent="0.25">
      <c r="A27" s="34" t="s">
        <v>47</v>
      </c>
      <c r="B27" s="1">
        <v>580100</v>
      </c>
      <c r="C27" s="1">
        <v>6976900</v>
      </c>
      <c r="D27" s="74"/>
    </row>
    <row r="28" spans="1:4" x14ac:dyDescent="0.25">
      <c r="A28" s="34" t="s">
        <v>48</v>
      </c>
      <c r="B28" s="3">
        <v>580200</v>
      </c>
      <c r="C28" s="3">
        <v>6976900</v>
      </c>
      <c r="D28" s="74"/>
    </row>
    <row r="29" spans="1:4" x14ac:dyDescent="0.25">
      <c r="A29" s="34" t="s">
        <v>49</v>
      </c>
      <c r="B29" s="3">
        <v>580200</v>
      </c>
      <c r="C29" s="3">
        <v>6976950</v>
      </c>
      <c r="D29" s="74"/>
    </row>
    <row r="30" spans="1:4" x14ac:dyDescent="0.25">
      <c r="A30" s="34" t="s">
        <v>50</v>
      </c>
      <c r="B30" s="3">
        <v>580200</v>
      </c>
      <c r="C30" s="3">
        <v>6977000</v>
      </c>
      <c r="D30" s="74"/>
    </row>
    <row r="31" spans="1:4" x14ac:dyDescent="0.25">
      <c r="A31" s="34" t="s">
        <v>51</v>
      </c>
      <c r="B31" s="3">
        <v>580200</v>
      </c>
      <c r="C31" s="3">
        <v>6977050</v>
      </c>
      <c r="D31" s="74"/>
    </row>
    <row r="32" spans="1:4" x14ac:dyDescent="0.25">
      <c r="A32" s="34" t="s">
        <v>52</v>
      </c>
      <c r="B32" s="3">
        <v>580200</v>
      </c>
      <c r="C32" s="3">
        <v>6977100</v>
      </c>
      <c r="D32" s="74"/>
    </row>
    <row r="33" spans="1:4" x14ac:dyDescent="0.25">
      <c r="A33" s="34" t="s">
        <v>53</v>
      </c>
      <c r="B33" s="3">
        <v>580200</v>
      </c>
      <c r="C33" s="3">
        <v>6977150</v>
      </c>
      <c r="D33" s="74"/>
    </row>
    <row r="34" spans="1:4" x14ac:dyDescent="0.25">
      <c r="A34" s="34" t="s">
        <v>603</v>
      </c>
      <c r="B34" s="3">
        <v>580200</v>
      </c>
      <c r="C34" s="3">
        <v>6977200</v>
      </c>
      <c r="D34" s="74"/>
    </row>
    <row r="35" spans="1:4" x14ac:dyDescent="0.25">
      <c r="A35" s="34" t="s">
        <v>54</v>
      </c>
      <c r="B35" s="3">
        <v>580200</v>
      </c>
      <c r="C35" s="3">
        <v>6977250</v>
      </c>
      <c r="D35" s="74"/>
    </row>
    <row r="36" spans="1:4" x14ac:dyDescent="0.25">
      <c r="A36" s="34" t="s">
        <v>603</v>
      </c>
      <c r="B36" s="3">
        <v>580200</v>
      </c>
      <c r="C36" s="3">
        <v>6977300</v>
      </c>
      <c r="D36" s="74"/>
    </row>
    <row r="37" spans="1:4" x14ac:dyDescent="0.25">
      <c r="A37" s="34" t="s">
        <v>55</v>
      </c>
      <c r="B37" s="3">
        <v>580200</v>
      </c>
      <c r="C37" s="3">
        <v>6977350</v>
      </c>
      <c r="D37" s="74"/>
    </row>
    <row r="38" spans="1:4" x14ac:dyDescent="0.25">
      <c r="A38" s="34" t="s">
        <v>56</v>
      </c>
      <c r="B38" s="3">
        <v>580200</v>
      </c>
      <c r="C38" s="3">
        <v>6977400</v>
      </c>
      <c r="D38" s="74"/>
    </row>
    <row r="39" spans="1:4" x14ac:dyDescent="0.25">
      <c r="A39" s="34" t="s">
        <v>57</v>
      </c>
      <c r="B39" s="3">
        <v>580200</v>
      </c>
      <c r="C39" s="3">
        <v>6977450</v>
      </c>
      <c r="D39" s="74"/>
    </row>
    <row r="40" spans="1:4" x14ac:dyDescent="0.25">
      <c r="A40" s="34" t="s">
        <v>58</v>
      </c>
      <c r="B40" s="3">
        <v>580200</v>
      </c>
      <c r="C40" s="3">
        <v>6977500</v>
      </c>
      <c r="D40" s="74"/>
    </row>
    <row r="41" spans="1:4" x14ac:dyDescent="0.25">
      <c r="A41" s="34" t="s">
        <v>59</v>
      </c>
      <c r="B41" s="3">
        <v>580200</v>
      </c>
      <c r="C41" s="3">
        <v>6977550</v>
      </c>
      <c r="D41" s="74"/>
    </row>
    <row r="42" spans="1:4" x14ac:dyDescent="0.25">
      <c r="A42" s="34" t="s">
        <v>60</v>
      </c>
      <c r="B42" s="3">
        <v>580200</v>
      </c>
      <c r="C42" s="3">
        <v>6977600</v>
      </c>
      <c r="D42" s="74"/>
    </row>
    <row r="43" spans="1:4" x14ac:dyDescent="0.25">
      <c r="A43" s="34" t="s">
        <v>61</v>
      </c>
      <c r="B43" s="3">
        <v>580200</v>
      </c>
      <c r="C43" s="3">
        <v>6977650</v>
      </c>
      <c r="D43" s="74"/>
    </row>
    <row r="44" spans="1:4" x14ac:dyDescent="0.25">
      <c r="A44" s="34" t="s">
        <v>62</v>
      </c>
      <c r="B44" s="3">
        <v>580200</v>
      </c>
      <c r="C44" s="3">
        <v>6977700</v>
      </c>
      <c r="D44" s="74"/>
    </row>
    <row r="45" spans="1:4" x14ac:dyDescent="0.25">
      <c r="A45" s="34" t="s">
        <v>63</v>
      </c>
      <c r="B45" s="3">
        <v>580200</v>
      </c>
      <c r="C45" s="3">
        <v>6977750</v>
      </c>
      <c r="D45" s="74"/>
    </row>
    <row r="46" spans="1:4" x14ac:dyDescent="0.25">
      <c r="A46" s="34" t="s">
        <v>64</v>
      </c>
      <c r="B46" s="3">
        <v>580200</v>
      </c>
      <c r="C46" s="3">
        <v>6977800</v>
      </c>
      <c r="D46" s="74"/>
    </row>
    <row r="47" spans="1:4" x14ac:dyDescent="0.25">
      <c r="A47" s="34" t="s">
        <v>65</v>
      </c>
      <c r="B47" s="3">
        <v>580200</v>
      </c>
      <c r="C47" s="3">
        <v>6977850</v>
      </c>
      <c r="D47" s="74"/>
    </row>
    <row r="48" spans="1:4" x14ac:dyDescent="0.25">
      <c r="A48" s="34" t="s">
        <v>66</v>
      </c>
      <c r="B48" s="3">
        <v>580200</v>
      </c>
      <c r="C48" s="3">
        <v>6977900</v>
      </c>
      <c r="D48" s="74"/>
    </row>
    <row r="49" spans="1:4" ht="15" customHeight="1" x14ac:dyDescent="0.25">
      <c r="A49" s="34" t="s">
        <v>253</v>
      </c>
      <c r="B49" s="1">
        <v>580200</v>
      </c>
      <c r="C49" s="1">
        <v>6977950</v>
      </c>
      <c r="D49" s="74"/>
    </row>
    <row r="50" spans="1:4" x14ac:dyDescent="0.25">
      <c r="A50" s="35" t="s">
        <v>254</v>
      </c>
      <c r="B50" s="2">
        <v>580200</v>
      </c>
      <c r="C50" s="2">
        <v>6978000</v>
      </c>
      <c r="D50" s="75"/>
    </row>
    <row r="52" spans="1:4" x14ac:dyDescent="0.25">
      <c r="A52" s="33" t="s">
        <v>167</v>
      </c>
      <c r="B52" s="4">
        <v>579950</v>
      </c>
      <c r="C52" s="4">
        <v>6977900</v>
      </c>
      <c r="D52" s="76" t="s">
        <v>997</v>
      </c>
    </row>
    <row r="53" spans="1:4" x14ac:dyDescent="0.25">
      <c r="A53" s="34" t="s">
        <v>168</v>
      </c>
      <c r="B53" s="1">
        <v>579950</v>
      </c>
      <c r="C53" s="1">
        <v>6977950</v>
      </c>
      <c r="D53" s="77"/>
    </row>
    <row r="54" spans="1:4" x14ac:dyDescent="0.25">
      <c r="A54" s="34" t="s">
        <v>169</v>
      </c>
      <c r="B54" s="1">
        <v>579949</v>
      </c>
      <c r="C54" s="3">
        <v>6977999</v>
      </c>
      <c r="D54" s="77"/>
    </row>
    <row r="55" spans="1:4" x14ac:dyDescent="0.25">
      <c r="A55" s="34" t="s">
        <v>170</v>
      </c>
      <c r="B55" s="3">
        <v>580050</v>
      </c>
      <c r="C55" s="3">
        <v>6978000</v>
      </c>
      <c r="D55" s="77"/>
    </row>
    <row r="56" spans="1:4" x14ac:dyDescent="0.25">
      <c r="A56" s="34" t="s">
        <v>171</v>
      </c>
      <c r="B56" s="3">
        <v>580050</v>
      </c>
      <c r="C56" s="3">
        <v>6977953</v>
      </c>
      <c r="D56" s="77"/>
    </row>
    <row r="57" spans="1:4" x14ac:dyDescent="0.25">
      <c r="A57" s="34" t="s">
        <v>172</v>
      </c>
      <c r="B57" s="3">
        <v>580050</v>
      </c>
      <c r="C57" s="1">
        <v>6977902</v>
      </c>
      <c r="D57" s="77"/>
    </row>
    <row r="58" spans="1:4" x14ac:dyDescent="0.25">
      <c r="A58" s="34" t="s">
        <v>173</v>
      </c>
      <c r="B58" s="1">
        <v>580051</v>
      </c>
      <c r="C58" s="3">
        <v>6977849</v>
      </c>
      <c r="D58" s="77"/>
    </row>
    <row r="59" spans="1:4" x14ac:dyDescent="0.25">
      <c r="A59" s="34" t="s">
        <v>174</v>
      </c>
      <c r="B59" s="3">
        <v>580049</v>
      </c>
      <c r="C59" s="3">
        <v>6977799</v>
      </c>
      <c r="D59" s="77"/>
    </row>
    <row r="60" spans="1:4" x14ac:dyDescent="0.25">
      <c r="A60" s="34" t="s">
        <v>175</v>
      </c>
      <c r="B60" s="3">
        <v>580051</v>
      </c>
      <c r="C60" s="3">
        <v>6977751</v>
      </c>
      <c r="D60" s="77"/>
    </row>
    <row r="61" spans="1:4" x14ac:dyDescent="0.25">
      <c r="A61" s="34" t="s">
        <v>176</v>
      </c>
      <c r="B61" s="3">
        <v>580052</v>
      </c>
      <c r="C61" s="3">
        <v>6977703</v>
      </c>
      <c r="D61" s="77"/>
    </row>
    <row r="62" spans="1:4" x14ac:dyDescent="0.25">
      <c r="A62" s="34" t="s">
        <v>177</v>
      </c>
      <c r="B62" s="3">
        <v>580052</v>
      </c>
      <c r="C62" s="3">
        <v>6977653</v>
      </c>
      <c r="D62" s="77"/>
    </row>
    <row r="63" spans="1:4" x14ac:dyDescent="0.25">
      <c r="A63" s="34" t="s">
        <v>178</v>
      </c>
      <c r="B63" s="3">
        <v>580052</v>
      </c>
      <c r="C63" s="3">
        <v>6977601</v>
      </c>
      <c r="D63" s="77"/>
    </row>
    <row r="64" spans="1:4" x14ac:dyDescent="0.25">
      <c r="A64" s="34" t="s">
        <v>179</v>
      </c>
      <c r="B64" s="3">
        <v>580051</v>
      </c>
      <c r="C64" s="3">
        <v>6977552</v>
      </c>
      <c r="D64" s="77"/>
    </row>
    <row r="65" spans="1:4" x14ac:dyDescent="0.25">
      <c r="A65" s="34" t="s">
        <v>180</v>
      </c>
      <c r="B65" s="3">
        <v>580050</v>
      </c>
      <c r="C65" s="3">
        <v>6977498</v>
      </c>
      <c r="D65" s="77"/>
    </row>
    <row r="66" spans="1:4" x14ac:dyDescent="0.25">
      <c r="A66" s="34" t="s">
        <v>181</v>
      </c>
      <c r="B66" s="3">
        <v>580050</v>
      </c>
      <c r="C66" s="3">
        <v>6977451</v>
      </c>
      <c r="D66" s="77"/>
    </row>
    <row r="67" spans="1:4" x14ac:dyDescent="0.25">
      <c r="A67" s="34" t="s">
        <v>182</v>
      </c>
      <c r="B67" s="3">
        <v>580053</v>
      </c>
      <c r="C67" s="3">
        <v>6977399</v>
      </c>
      <c r="D67" s="77"/>
    </row>
    <row r="68" spans="1:4" x14ac:dyDescent="0.25">
      <c r="A68" s="34" t="s">
        <v>183</v>
      </c>
      <c r="B68" s="3">
        <v>580053</v>
      </c>
      <c r="C68" s="3">
        <v>6977350</v>
      </c>
      <c r="D68" s="77"/>
    </row>
    <row r="69" spans="1:4" x14ac:dyDescent="0.25">
      <c r="A69" s="34" t="s">
        <v>184</v>
      </c>
      <c r="B69" s="3">
        <v>580054</v>
      </c>
      <c r="C69" s="3">
        <v>6977301</v>
      </c>
      <c r="D69" s="77"/>
    </row>
    <row r="70" spans="1:4" x14ac:dyDescent="0.25">
      <c r="A70" s="34" t="s">
        <v>185</v>
      </c>
      <c r="B70" s="3">
        <v>580050</v>
      </c>
      <c r="C70" s="3">
        <v>6977251</v>
      </c>
      <c r="D70" s="77"/>
    </row>
    <row r="71" spans="1:4" x14ac:dyDescent="0.25">
      <c r="A71" s="34" t="s">
        <v>186</v>
      </c>
      <c r="B71" s="3">
        <v>580049</v>
      </c>
      <c r="C71" s="3">
        <v>6977201</v>
      </c>
      <c r="D71" s="77"/>
    </row>
    <row r="72" spans="1:4" x14ac:dyDescent="0.25">
      <c r="A72" s="34" t="s">
        <v>187</v>
      </c>
      <c r="B72" s="3">
        <v>580054</v>
      </c>
      <c r="C72" s="3">
        <v>6977147</v>
      </c>
      <c r="D72" s="77"/>
    </row>
    <row r="73" spans="1:4" x14ac:dyDescent="0.25">
      <c r="A73" s="34" t="s">
        <v>188</v>
      </c>
      <c r="B73" s="3">
        <v>580053</v>
      </c>
      <c r="C73" s="3">
        <v>6977101</v>
      </c>
      <c r="D73" s="77"/>
    </row>
    <row r="74" spans="1:4" x14ac:dyDescent="0.25">
      <c r="A74" s="34" t="s">
        <v>189</v>
      </c>
      <c r="B74" s="3">
        <v>580052</v>
      </c>
      <c r="C74" s="3">
        <v>6977050</v>
      </c>
      <c r="D74" s="77"/>
    </row>
    <row r="75" spans="1:4" x14ac:dyDescent="0.25">
      <c r="A75" s="34" t="s">
        <v>190</v>
      </c>
      <c r="B75" s="3">
        <v>580050</v>
      </c>
      <c r="C75" s="3">
        <v>6976999</v>
      </c>
      <c r="D75" s="77"/>
    </row>
    <row r="76" spans="1:4" x14ac:dyDescent="0.25">
      <c r="A76" s="34" t="s">
        <v>191</v>
      </c>
      <c r="B76" s="3">
        <v>580054</v>
      </c>
      <c r="C76" s="3">
        <v>6976951</v>
      </c>
      <c r="D76" s="77"/>
    </row>
    <row r="77" spans="1:4" x14ac:dyDescent="0.25">
      <c r="A77" s="35" t="s">
        <v>192</v>
      </c>
      <c r="B77" s="7">
        <v>580052</v>
      </c>
      <c r="C77" s="7">
        <v>6976901</v>
      </c>
      <c r="D77" s="78"/>
    </row>
  </sheetData>
  <mergeCells count="2">
    <mergeCell ref="D2:D50"/>
    <mergeCell ref="D52:D7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"/>
  <sheetViews>
    <sheetView topLeftCell="A92" workbookViewId="0">
      <selection activeCell="B77" sqref="B77"/>
    </sheetView>
  </sheetViews>
  <sheetFormatPr defaultRowHeight="15" x14ac:dyDescent="0.25"/>
  <sheetData>
    <row r="1" spans="1:4" x14ac:dyDescent="0.25">
      <c r="A1" s="2" t="s">
        <v>890</v>
      </c>
      <c r="B1" s="2" t="s">
        <v>1</v>
      </c>
      <c r="C1" s="2" t="s">
        <v>2</v>
      </c>
      <c r="D1" s="2" t="s">
        <v>891</v>
      </c>
    </row>
    <row r="2" spans="1:4" ht="15" customHeight="1" x14ac:dyDescent="0.25">
      <c r="A2" s="33" t="s">
        <v>255</v>
      </c>
      <c r="B2" s="4">
        <v>580300</v>
      </c>
      <c r="C2" s="4">
        <v>6976900</v>
      </c>
      <c r="D2" s="73" t="s">
        <v>447</v>
      </c>
    </row>
    <row r="3" spans="1:4" x14ac:dyDescent="0.25">
      <c r="A3" s="34" t="s">
        <v>256</v>
      </c>
      <c r="B3" s="1">
        <v>580300</v>
      </c>
      <c r="C3" s="1">
        <v>6976950</v>
      </c>
      <c r="D3" s="74"/>
    </row>
    <row r="4" spans="1:4" x14ac:dyDescent="0.25">
      <c r="A4" s="34" t="s">
        <v>257</v>
      </c>
      <c r="B4" s="1">
        <v>580300</v>
      </c>
      <c r="C4" s="1">
        <v>6977000</v>
      </c>
      <c r="D4" s="74"/>
    </row>
    <row r="5" spans="1:4" x14ac:dyDescent="0.25">
      <c r="A5" s="34" t="s">
        <v>258</v>
      </c>
      <c r="B5" s="1">
        <v>580300</v>
      </c>
      <c r="C5" s="1">
        <v>6977050</v>
      </c>
      <c r="D5" s="74"/>
    </row>
    <row r="6" spans="1:4" x14ac:dyDescent="0.25">
      <c r="A6" s="34" t="s">
        <v>259</v>
      </c>
      <c r="B6" s="1">
        <v>580300</v>
      </c>
      <c r="C6" s="1">
        <v>6977100</v>
      </c>
      <c r="D6" s="74"/>
    </row>
    <row r="7" spans="1:4" x14ac:dyDescent="0.25">
      <c r="A7" s="34" t="s">
        <v>260</v>
      </c>
      <c r="B7" s="1">
        <v>580300</v>
      </c>
      <c r="C7" s="1">
        <v>6977150</v>
      </c>
      <c r="D7" s="74"/>
    </row>
    <row r="8" spans="1:4" x14ac:dyDescent="0.25">
      <c r="A8" s="34" t="s">
        <v>261</v>
      </c>
      <c r="B8" s="1">
        <v>580300</v>
      </c>
      <c r="C8" s="1">
        <v>6977200</v>
      </c>
      <c r="D8" s="74"/>
    </row>
    <row r="9" spans="1:4" x14ac:dyDescent="0.25">
      <c r="A9" s="34" t="s">
        <v>262</v>
      </c>
      <c r="B9" s="1">
        <v>580300</v>
      </c>
      <c r="C9" s="1">
        <v>6977250</v>
      </c>
      <c r="D9" s="74"/>
    </row>
    <row r="10" spans="1:4" x14ac:dyDescent="0.25">
      <c r="A10" s="34" t="s">
        <v>263</v>
      </c>
      <c r="B10" s="1">
        <v>580300</v>
      </c>
      <c r="C10" s="1">
        <v>6977300</v>
      </c>
      <c r="D10" s="74"/>
    </row>
    <row r="11" spans="1:4" x14ac:dyDescent="0.25">
      <c r="A11" s="34" t="s">
        <v>264</v>
      </c>
      <c r="B11" s="1">
        <v>580300</v>
      </c>
      <c r="C11" s="1">
        <v>6977350</v>
      </c>
      <c r="D11" s="74"/>
    </row>
    <row r="12" spans="1:4" x14ac:dyDescent="0.25">
      <c r="A12" s="34" t="s">
        <v>265</v>
      </c>
      <c r="B12" s="1">
        <v>580300</v>
      </c>
      <c r="C12" s="1">
        <v>6977400</v>
      </c>
      <c r="D12" s="74"/>
    </row>
    <row r="13" spans="1:4" x14ac:dyDescent="0.25">
      <c r="A13" s="34" t="s">
        <v>266</v>
      </c>
      <c r="B13" s="1">
        <v>580300</v>
      </c>
      <c r="C13" s="1">
        <v>6977450</v>
      </c>
      <c r="D13" s="74"/>
    </row>
    <row r="14" spans="1:4" ht="15" customHeight="1" x14ac:dyDescent="0.25">
      <c r="A14" s="34" t="s">
        <v>267</v>
      </c>
      <c r="B14" s="1">
        <v>580300</v>
      </c>
      <c r="C14" s="1">
        <v>6977500</v>
      </c>
      <c r="D14" s="74"/>
    </row>
    <row r="15" spans="1:4" x14ac:dyDescent="0.25">
      <c r="A15" s="34" t="s">
        <v>268</v>
      </c>
      <c r="B15" s="1">
        <v>580300</v>
      </c>
      <c r="C15" s="1">
        <v>6977550</v>
      </c>
      <c r="D15" s="74"/>
    </row>
    <row r="16" spans="1:4" x14ac:dyDescent="0.25">
      <c r="A16" s="34" t="s">
        <v>269</v>
      </c>
      <c r="B16" s="1">
        <v>580300</v>
      </c>
      <c r="C16" s="1">
        <v>6977600</v>
      </c>
      <c r="D16" s="74"/>
    </row>
    <row r="17" spans="1:4" x14ac:dyDescent="0.25">
      <c r="A17" s="34" t="s">
        <v>270</v>
      </c>
      <c r="B17" s="1">
        <v>580300</v>
      </c>
      <c r="C17" s="1">
        <v>6977650</v>
      </c>
      <c r="D17" s="74"/>
    </row>
    <row r="18" spans="1:4" x14ac:dyDescent="0.25">
      <c r="A18" s="34" t="s">
        <v>271</v>
      </c>
      <c r="B18" s="1">
        <v>580300</v>
      </c>
      <c r="C18" s="1">
        <v>6977700</v>
      </c>
      <c r="D18" s="74"/>
    </row>
    <row r="19" spans="1:4" x14ac:dyDescent="0.25">
      <c r="A19" s="34" t="s">
        <v>272</v>
      </c>
      <c r="B19" s="1">
        <v>580300</v>
      </c>
      <c r="C19" s="1">
        <v>6977750</v>
      </c>
      <c r="D19" s="74"/>
    </row>
    <row r="20" spans="1:4" x14ac:dyDescent="0.25">
      <c r="A20" s="34" t="s">
        <v>273</v>
      </c>
      <c r="B20" s="1">
        <v>580300</v>
      </c>
      <c r="C20" s="1">
        <v>6977800</v>
      </c>
      <c r="D20" s="74"/>
    </row>
    <row r="21" spans="1:4" x14ac:dyDescent="0.25">
      <c r="A21" s="34" t="s">
        <v>274</v>
      </c>
      <c r="B21" s="1">
        <v>580300</v>
      </c>
      <c r="C21" s="1">
        <v>6977850</v>
      </c>
      <c r="D21" s="74"/>
    </row>
    <row r="22" spans="1:4" x14ac:dyDescent="0.25">
      <c r="A22" s="34" t="s">
        <v>275</v>
      </c>
      <c r="B22" s="1">
        <v>580300</v>
      </c>
      <c r="C22" s="1">
        <v>6977900</v>
      </c>
      <c r="D22" s="74"/>
    </row>
    <row r="23" spans="1:4" x14ac:dyDescent="0.25">
      <c r="A23" s="34" t="s">
        <v>276</v>
      </c>
      <c r="B23" s="1">
        <v>580300</v>
      </c>
      <c r="C23" s="1">
        <v>6977950</v>
      </c>
      <c r="D23" s="74"/>
    </row>
    <row r="24" spans="1:4" x14ac:dyDescent="0.25">
      <c r="A24" s="34" t="s">
        <v>277</v>
      </c>
      <c r="B24" s="1">
        <v>580300</v>
      </c>
      <c r="C24" s="1">
        <v>6978000</v>
      </c>
      <c r="D24" s="74"/>
    </row>
    <row r="25" spans="1:4" x14ac:dyDescent="0.25">
      <c r="A25" s="34" t="s">
        <v>278</v>
      </c>
      <c r="B25" s="1">
        <v>580400</v>
      </c>
      <c r="C25" s="1">
        <v>6978000</v>
      </c>
      <c r="D25" s="74"/>
    </row>
    <row r="26" spans="1:4" x14ac:dyDescent="0.25">
      <c r="A26" s="34" t="s">
        <v>279</v>
      </c>
      <c r="B26" s="1">
        <v>580400</v>
      </c>
      <c r="C26" s="1">
        <v>6977950</v>
      </c>
      <c r="D26" s="74"/>
    </row>
    <row r="27" spans="1:4" x14ac:dyDescent="0.25">
      <c r="A27" s="34" t="s">
        <v>280</v>
      </c>
      <c r="B27" s="1">
        <v>580400</v>
      </c>
      <c r="C27" s="1">
        <v>6977900</v>
      </c>
      <c r="D27" s="74"/>
    </row>
    <row r="28" spans="1:4" x14ac:dyDescent="0.25">
      <c r="A28" s="34" t="s">
        <v>281</v>
      </c>
      <c r="B28" s="1">
        <v>580400</v>
      </c>
      <c r="C28" s="1">
        <v>6977850</v>
      </c>
      <c r="D28" s="74"/>
    </row>
    <row r="29" spans="1:4" x14ac:dyDescent="0.25">
      <c r="A29" s="34" t="s">
        <v>282</v>
      </c>
      <c r="B29" s="1">
        <v>580400</v>
      </c>
      <c r="C29" s="1">
        <v>6977800</v>
      </c>
      <c r="D29" s="74"/>
    </row>
    <row r="30" spans="1:4" x14ac:dyDescent="0.25">
      <c r="A30" s="34" t="s">
        <v>603</v>
      </c>
      <c r="B30" s="1">
        <v>580400</v>
      </c>
      <c r="C30" s="3">
        <v>6977750</v>
      </c>
      <c r="D30" s="74"/>
    </row>
    <row r="31" spans="1:4" x14ac:dyDescent="0.25">
      <c r="A31" s="34" t="s">
        <v>283</v>
      </c>
      <c r="B31" s="1">
        <v>580400</v>
      </c>
      <c r="C31" s="1">
        <v>6977700</v>
      </c>
      <c r="D31" s="74"/>
    </row>
    <row r="32" spans="1:4" x14ac:dyDescent="0.25">
      <c r="A32" s="34" t="s">
        <v>284</v>
      </c>
      <c r="B32" s="1">
        <v>580400</v>
      </c>
      <c r="C32" s="1">
        <v>6977650</v>
      </c>
      <c r="D32" s="74"/>
    </row>
    <row r="33" spans="1:4" x14ac:dyDescent="0.25">
      <c r="A33" s="34" t="s">
        <v>285</v>
      </c>
      <c r="B33" s="1">
        <v>580400</v>
      </c>
      <c r="C33" s="1">
        <v>6977600</v>
      </c>
      <c r="D33" s="74"/>
    </row>
    <row r="34" spans="1:4" x14ac:dyDescent="0.25">
      <c r="A34" s="34" t="s">
        <v>286</v>
      </c>
      <c r="B34" s="1">
        <v>580400</v>
      </c>
      <c r="C34" s="1">
        <v>6977550</v>
      </c>
      <c r="D34" s="74"/>
    </row>
    <row r="35" spans="1:4" x14ac:dyDescent="0.25">
      <c r="A35" s="34" t="s">
        <v>287</v>
      </c>
      <c r="B35" s="1">
        <v>580400</v>
      </c>
      <c r="C35" s="1">
        <v>6977500</v>
      </c>
      <c r="D35" s="74"/>
    </row>
    <row r="36" spans="1:4" x14ac:dyDescent="0.25">
      <c r="A36" s="34" t="s">
        <v>288</v>
      </c>
      <c r="B36" s="1">
        <v>580400</v>
      </c>
      <c r="C36" s="1">
        <v>6977450</v>
      </c>
      <c r="D36" s="74"/>
    </row>
    <row r="37" spans="1:4" x14ac:dyDescent="0.25">
      <c r="A37" s="34" t="s">
        <v>289</v>
      </c>
      <c r="B37" s="1">
        <v>580400</v>
      </c>
      <c r="C37" s="1">
        <v>6977400</v>
      </c>
      <c r="D37" s="74"/>
    </row>
    <row r="38" spans="1:4" x14ac:dyDescent="0.25">
      <c r="A38" s="34" t="s">
        <v>290</v>
      </c>
      <c r="B38" s="1">
        <v>580400</v>
      </c>
      <c r="C38" s="1">
        <v>6977350</v>
      </c>
      <c r="D38" s="74"/>
    </row>
    <row r="39" spans="1:4" x14ac:dyDescent="0.25">
      <c r="A39" s="34" t="s">
        <v>291</v>
      </c>
      <c r="B39" s="1">
        <v>580400</v>
      </c>
      <c r="C39" s="1">
        <v>6977300</v>
      </c>
      <c r="D39" s="74"/>
    </row>
    <row r="40" spans="1:4" x14ac:dyDescent="0.25">
      <c r="A40" s="34" t="s">
        <v>292</v>
      </c>
      <c r="B40" s="1">
        <v>580400</v>
      </c>
      <c r="C40" s="1">
        <v>6977250</v>
      </c>
      <c r="D40" s="74"/>
    </row>
    <row r="41" spans="1:4" x14ac:dyDescent="0.25">
      <c r="A41" s="34" t="s">
        <v>293</v>
      </c>
      <c r="B41" s="1">
        <v>580400</v>
      </c>
      <c r="C41" s="1">
        <v>6977200</v>
      </c>
      <c r="D41" s="74"/>
    </row>
    <row r="42" spans="1:4" x14ac:dyDescent="0.25">
      <c r="A42" s="34" t="s">
        <v>294</v>
      </c>
      <c r="B42" s="1">
        <v>580400</v>
      </c>
      <c r="C42" s="1">
        <v>6977150</v>
      </c>
      <c r="D42" s="74"/>
    </row>
    <row r="43" spans="1:4" x14ac:dyDescent="0.25">
      <c r="A43" s="34" t="s">
        <v>295</v>
      </c>
      <c r="B43" s="1">
        <v>580400</v>
      </c>
      <c r="C43" s="1">
        <v>6977100</v>
      </c>
      <c r="D43" s="74"/>
    </row>
    <row r="44" spans="1:4" x14ac:dyDescent="0.25">
      <c r="A44" s="34" t="s">
        <v>296</v>
      </c>
      <c r="B44" s="1">
        <v>580400</v>
      </c>
      <c r="C44" s="1">
        <v>6977050</v>
      </c>
      <c r="D44" s="74"/>
    </row>
    <row r="45" spans="1:4" x14ac:dyDescent="0.25">
      <c r="A45" s="34" t="s">
        <v>297</v>
      </c>
      <c r="B45" s="1">
        <v>580400</v>
      </c>
      <c r="C45" s="1">
        <v>6977000</v>
      </c>
      <c r="D45" s="74"/>
    </row>
    <row r="46" spans="1:4" x14ac:dyDescent="0.25">
      <c r="A46" s="34" t="s">
        <v>298</v>
      </c>
      <c r="B46" s="1">
        <v>580400</v>
      </c>
      <c r="C46" s="1">
        <v>6976950</v>
      </c>
      <c r="D46" s="74"/>
    </row>
    <row r="47" spans="1:4" x14ac:dyDescent="0.25">
      <c r="A47" s="34" t="s">
        <v>299</v>
      </c>
      <c r="B47" s="1">
        <v>580400</v>
      </c>
      <c r="C47" s="1">
        <v>6976900</v>
      </c>
      <c r="D47" s="74"/>
    </row>
    <row r="48" spans="1:4" ht="15" customHeight="1" x14ac:dyDescent="0.25">
      <c r="A48" s="34" t="s">
        <v>300</v>
      </c>
      <c r="B48" s="1">
        <v>580450</v>
      </c>
      <c r="C48" s="1">
        <v>6976900</v>
      </c>
      <c r="D48" s="74"/>
    </row>
    <row r="49" spans="1:4" x14ac:dyDescent="0.25">
      <c r="A49" s="34" t="s">
        <v>301</v>
      </c>
      <c r="B49" s="1">
        <v>580450</v>
      </c>
      <c r="C49" s="1">
        <v>6976950</v>
      </c>
      <c r="D49" s="74"/>
    </row>
    <row r="50" spans="1:4" ht="15" customHeight="1" x14ac:dyDescent="0.25">
      <c r="A50" s="35" t="s">
        <v>302</v>
      </c>
      <c r="B50" s="2">
        <v>580500</v>
      </c>
      <c r="C50" s="2">
        <v>6976850</v>
      </c>
      <c r="D50" s="75"/>
    </row>
    <row r="51" spans="1:4" ht="15" customHeight="1" x14ac:dyDescent="0.25">
      <c r="A51" s="1"/>
      <c r="B51" s="1"/>
      <c r="C51" s="1"/>
      <c r="D51" s="28"/>
    </row>
    <row r="52" spans="1:4" x14ac:dyDescent="0.25">
      <c r="A52" s="33" t="s">
        <v>193</v>
      </c>
      <c r="B52" s="6">
        <v>580150</v>
      </c>
      <c r="C52" s="6">
        <v>6976900</v>
      </c>
      <c r="D52" s="79" t="s">
        <v>998</v>
      </c>
    </row>
    <row r="53" spans="1:4" x14ac:dyDescent="0.25">
      <c r="A53" s="34" t="s">
        <v>194</v>
      </c>
      <c r="B53" s="3">
        <v>580151</v>
      </c>
      <c r="C53" s="3">
        <v>6976950</v>
      </c>
      <c r="D53" s="80"/>
    </row>
    <row r="54" spans="1:4" x14ac:dyDescent="0.25">
      <c r="A54" s="34" t="s">
        <v>195</v>
      </c>
      <c r="B54" s="3">
        <v>580152</v>
      </c>
      <c r="C54" s="3">
        <v>6976999</v>
      </c>
      <c r="D54" s="80"/>
    </row>
    <row r="55" spans="1:4" x14ac:dyDescent="0.25">
      <c r="A55" s="34" t="s">
        <v>196</v>
      </c>
      <c r="B55" s="3">
        <v>580152</v>
      </c>
      <c r="C55" s="3">
        <v>6977051</v>
      </c>
      <c r="D55" s="80"/>
    </row>
    <row r="56" spans="1:4" x14ac:dyDescent="0.25">
      <c r="A56" s="34" t="s">
        <v>197</v>
      </c>
      <c r="B56" s="3">
        <v>580151</v>
      </c>
      <c r="C56" s="3">
        <v>6977097</v>
      </c>
      <c r="D56" s="80"/>
    </row>
    <row r="57" spans="1:4" x14ac:dyDescent="0.25">
      <c r="A57" s="34" t="s">
        <v>198</v>
      </c>
      <c r="B57" s="3">
        <v>580152</v>
      </c>
      <c r="C57" s="3">
        <v>6977152</v>
      </c>
      <c r="D57" s="80"/>
    </row>
    <row r="58" spans="1:4" x14ac:dyDescent="0.25">
      <c r="A58" s="34" t="s">
        <v>199</v>
      </c>
      <c r="B58" s="3">
        <v>580150</v>
      </c>
      <c r="C58" s="3">
        <v>6977202</v>
      </c>
      <c r="D58" s="80"/>
    </row>
    <row r="59" spans="1:4" x14ac:dyDescent="0.25">
      <c r="A59" s="34" t="s">
        <v>200</v>
      </c>
      <c r="B59" s="3">
        <v>580151</v>
      </c>
      <c r="C59" s="3">
        <v>6977253</v>
      </c>
      <c r="D59" s="80"/>
    </row>
    <row r="60" spans="1:4" x14ac:dyDescent="0.25">
      <c r="A60" s="34" t="s">
        <v>201</v>
      </c>
      <c r="B60" s="3">
        <v>580153</v>
      </c>
      <c r="C60" s="3">
        <v>6977302</v>
      </c>
      <c r="D60" s="80"/>
    </row>
    <row r="61" spans="1:4" x14ac:dyDescent="0.25">
      <c r="A61" s="34" t="s">
        <v>202</v>
      </c>
      <c r="B61" s="3">
        <v>580151</v>
      </c>
      <c r="C61" s="3">
        <v>6977349</v>
      </c>
      <c r="D61" s="80"/>
    </row>
    <row r="62" spans="1:4" x14ac:dyDescent="0.25">
      <c r="A62" s="34" t="s">
        <v>203</v>
      </c>
      <c r="B62" s="3">
        <v>580150</v>
      </c>
      <c r="C62" s="3">
        <v>6977399</v>
      </c>
      <c r="D62" s="80"/>
    </row>
    <row r="63" spans="1:4" x14ac:dyDescent="0.25">
      <c r="A63" s="34" t="s">
        <v>204</v>
      </c>
      <c r="B63" s="3">
        <v>580150</v>
      </c>
      <c r="C63" s="3">
        <v>6977448</v>
      </c>
      <c r="D63" s="80"/>
    </row>
    <row r="64" spans="1:4" x14ac:dyDescent="0.25">
      <c r="A64" s="34" t="s">
        <v>205</v>
      </c>
      <c r="B64" s="3">
        <v>580146</v>
      </c>
      <c r="C64" s="3">
        <v>6977497</v>
      </c>
      <c r="D64" s="80"/>
    </row>
    <row r="65" spans="1:4" x14ac:dyDescent="0.25">
      <c r="A65" s="34" t="s">
        <v>206</v>
      </c>
      <c r="B65" s="3">
        <v>580151</v>
      </c>
      <c r="C65" s="3">
        <v>6977555</v>
      </c>
      <c r="D65" s="80"/>
    </row>
    <row r="66" spans="1:4" x14ac:dyDescent="0.25">
      <c r="A66" s="34" t="s">
        <v>207</v>
      </c>
      <c r="B66" s="3">
        <v>580153</v>
      </c>
      <c r="C66" s="3">
        <v>6977604</v>
      </c>
      <c r="D66" s="80"/>
    </row>
    <row r="67" spans="1:4" x14ac:dyDescent="0.25">
      <c r="A67" s="34" t="s">
        <v>208</v>
      </c>
      <c r="B67" s="3">
        <v>580154</v>
      </c>
      <c r="C67" s="3">
        <v>6977654</v>
      </c>
      <c r="D67" s="80"/>
    </row>
    <row r="68" spans="1:4" x14ac:dyDescent="0.25">
      <c r="A68" s="34" t="s">
        <v>209</v>
      </c>
      <c r="B68" s="3">
        <v>580154</v>
      </c>
      <c r="C68" s="3">
        <v>6977696</v>
      </c>
      <c r="D68" s="80"/>
    </row>
    <row r="69" spans="1:4" x14ac:dyDescent="0.25">
      <c r="A69" s="34" t="s">
        <v>210</v>
      </c>
      <c r="B69" s="3">
        <v>580154</v>
      </c>
      <c r="C69" s="3">
        <v>6977754</v>
      </c>
      <c r="D69" s="80"/>
    </row>
    <row r="70" spans="1:4" x14ac:dyDescent="0.25">
      <c r="A70" s="34" t="s">
        <v>211</v>
      </c>
      <c r="B70" s="3">
        <v>580151</v>
      </c>
      <c r="C70" s="3">
        <v>6977797</v>
      </c>
      <c r="D70" s="80"/>
    </row>
    <row r="71" spans="1:4" x14ac:dyDescent="0.25">
      <c r="A71" s="34" t="s">
        <v>212</v>
      </c>
      <c r="B71" s="3">
        <v>580151</v>
      </c>
      <c r="C71" s="3">
        <v>6977848</v>
      </c>
      <c r="D71" s="80"/>
    </row>
    <row r="72" spans="1:4" x14ac:dyDescent="0.25">
      <c r="A72" s="34" t="s">
        <v>213</v>
      </c>
      <c r="B72" s="3">
        <v>580151</v>
      </c>
      <c r="C72" s="3">
        <v>6977900</v>
      </c>
      <c r="D72" s="80"/>
    </row>
    <row r="73" spans="1:4" x14ac:dyDescent="0.25">
      <c r="A73" s="34" t="s">
        <v>214</v>
      </c>
      <c r="B73" s="3">
        <v>580150</v>
      </c>
      <c r="C73" s="3">
        <v>6977951</v>
      </c>
      <c r="D73" s="80"/>
    </row>
    <row r="74" spans="1:4" x14ac:dyDescent="0.25">
      <c r="A74" s="34" t="s">
        <v>215</v>
      </c>
      <c r="B74" s="3">
        <v>580150</v>
      </c>
      <c r="C74" s="3">
        <v>6978003</v>
      </c>
      <c r="D74" s="80"/>
    </row>
    <row r="75" spans="1:4" x14ac:dyDescent="0.25">
      <c r="A75" s="34" t="s">
        <v>216</v>
      </c>
      <c r="B75" s="3">
        <v>580350</v>
      </c>
      <c r="C75" s="3">
        <v>6976899</v>
      </c>
      <c r="D75" s="80"/>
    </row>
    <row r="76" spans="1:4" x14ac:dyDescent="0.25">
      <c r="A76" s="34" t="s">
        <v>217</v>
      </c>
      <c r="B76" s="3">
        <v>580351</v>
      </c>
      <c r="C76" s="3">
        <v>6976950</v>
      </c>
      <c r="D76" s="80"/>
    </row>
    <row r="77" spans="1:4" x14ac:dyDescent="0.25">
      <c r="A77" s="34" t="s">
        <v>218</v>
      </c>
      <c r="B77" s="3">
        <v>580351</v>
      </c>
      <c r="C77" s="3">
        <v>6977001</v>
      </c>
      <c r="D77" s="80"/>
    </row>
    <row r="78" spans="1:4" x14ac:dyDescent="0.25">
      <c r="A78" s="34" t="s">
        <v>219</v>
      </c>
      <c r="B78" s="3">
        <v>580351</v>
      </c>
      <c r="C78" s="3">
        <v>6977051</v>
      </c>
      <c r="D78" s="80"/>
    </row>
    <row r="79" spans="1:4" x14ac:dyDescent="0.25">
      <c r="A79" s="34" t="s">
        <v>220</v>
      </c>
      <c r="B79" s="3">
        <v>580352</v>
      </c>
      <c r="C79" s="3">
        <v>6977100</v>
      </c>
      <c r="D79" s="80"/>
    </row>
    <row r="80" spans="1:4" x14ac:dyDescent="0.25">
      <c r="A80" s="34" t="s">
        <v>221</v>
      </c>
      <c r="B80" s="3">
        <v>580349</v>
      </c>
      <c r="C80" s="3">
        <v>6977151</v>
      </c>
      <c r="D80" s="80"/>
    </row>
    <row r="81" spans="1:4" x14ac:dyDescent="0.25">
      <c r="A81" s="34" t="s">
        <v>222</v>
      </c>
      <c r="B81" s="3">
        <v>580351</v>
      </c>
      <c r="C81" s="3">
        <v>6977200</v>
      </c>
      <c r="D81" s="80"/>
    </row>
    <row r="82" spans="1:4" x14ac:dyDescent="0.25">
      <c r="A82" s="34" t="s">
        <v>223</v>
      </c>
      <c r="B82" s="3">
        <v>580351</v>
      </c>
      <c r="C82" s="3">
        <v>6977250</v>
      </c>
      <c r="D82" s="80"/>
    </row>
    <row r="83" spans="1:4" x14ac:dyDescent="0.25">
      <c r="A83" s="34" t="s">
        <v>224</v>
      </c>
      <c r="B83" s="3">
        <v>580350</v>
      </c>
      <c r="C83" s="3">
        <v>6977298</v>
      </c>
      <c r="D83" s="80"/>
    </row>
    <row r="84" spans="1:4" x14ac:dyDescent="0.25">
      <c r="A84" s="34" t="s">
        <v>225</v>
      </c>
      <c r="B84" s="3">
        <v>580353</v>
      </c>
      <c r="C84" s="3">
        <v>6977354</v>
      </c>
      <c r="D84" s="80"/>
    </row>
    <row r="85" spans="1:4" x14ac:dyDescent="0.25">
      <c r="A85" s="34" t="s">
        <v>226</v>
      </c>
      <c r="B85" s="3">
        <v>580355</v>
      </c>
      <c r="C85" s="3">
        <v>6977399</v>
      </c>
      <c r="D85" s="80"/>
    </row>
    <row r="86" spans="1:4" x14ac:dyDescent="0.25">
      <c r="A86" s="34" t="s">
        <v>227</v>
      </c>
      <c r="B86" s="3">
        <v>580352</v>
      </c>
      <c r="C86" s="3">
        <v>6977447</v>
      </c>
      <c r="D86" s="80"/>
    </row>
    <row r="87" spans="1:4" x14ac:dyDescent="0.25">
      <c r="A87" s="34" t="s">
        <v>228</v>
      </c>
      <c r="B87" s="3">
        <v>580350</v>
      </c>
      <c r="C87" s="3">
        <v>6977499</v>
      </c>
      <c r="D87" s="80"/>
    </row>
    <row r="88" spans="1:4" x14ac:dyDescent="0.25">
      <c r="A88" s="34" t="s">
        <v>229</v>
      </c>
      <c r="B88" s="3">
        <v>580350</v>
      </c>
      <c r="C88" s="3">
        <v>6977550</v>
      </c>
      <c r="D88" s="80"/>
    </row>
    <row r="89" spans="1:4" x14ac:dyDescent="0.25">
      <c r="A89" s="34" t="s">
        <v>230</v>
      </c>
      <c r="B89" s="3">
        <v>580353</v>
      </c>
      <c r="C89" s="3">
        <v>6977601</v>
      </c>
      <c r="D89" s="80"/>
    </row>
    <row r="90" spans="1:4" x14ac:dyDescent="0.25">
      <c r="A90" s="34" t="s">
        <v>231</v>
      </c>
      <c r="B90" s="3">
        <v>580347</v>
      </c>
      <c r="C90" s="3">
        <v>6977650</v>
      </c>
      <c r="D90" s="80"/>
    </row>
    <row r="91" spans="1:4" x14ac:dyDescent="0.25">
      <c r="A91" s="34" t="s">
        <v>232</v>
      </c>
      <c r="B91" s="3">
        <v>580350</v>
      </c>
      <c r="C91" s="3">
        <v>6977699</v>
      </c>
      <c r="D91" s="80"/>
    </row>
    <row r="92" spans="1:4" x14ac:dyDescent="0.25">
      <c r="A92" s="34" t="s">
        <v>233</v>
      </c>
      <c r="B92" s="3">
        <v>580350</v>
      </c>
      <c r="C92" s="3">
        <v>6977750</v>
      </c>
      <c r="D92" s="80"/>
    </row>
    <row r="93" spans="1:4" x14ac:dyDescent="0.25">
      <c r="A93" s="34" t="s">
        <v>234</v>
      </c>
      <c r="B93" s="3">
        <v>580349</v>
      </c>
      <c r="C93" s="3">
        <v>6977796</v>
      </c>
      <c r="D93" s="80"/>
    </row>
    <row r="94" spans="1:4" x14ac:dyDescent="0.25">
      <c r="A94" s="34" t="s">
        <v>235</v>
      </c>
      <c r="B94" s="3">
        <v>580352</v>
      </c>
      <c r="C94" s="3">
        <v>6977847</v>
      </c>
      <c r="D94" s="80"/>
    </row>
    <row r="95" spans="1:4" x14ac:dyDescent="0.25">
      <c r="A95" s="34" t="s">
        <v>236</v>
      </c>
      <c r="B95" s="3">
        <v>580354</v>
      </c>
      <c r="C95" s="3">
        <v>6977900</v>
      </c>
      <c r="D95" s="80"/>
    </row>
    <row r="96" spans="1:4" x14ac:dyDescent="0.25">
      <c r="A96" s="34" t="s">
        <v>237</v>
      </c>
      <c r="B96" s="3">
        <v>580351</v>
      </c>
      <c r="C96" s="3">
        <v>6977950</v>
      </c>
      <c r="D96" s="80"/>
    </row>
    <row r="97" spans="1:4" x14ac:dyDescent="0.25">
      <c r="A97" s="35" t="s">
        <v>238</v>
      </c>
      <c r="B97" s="7">
        <v>580353</v>
      </c>
      <c r="C97" s="7">
        <v>6978000</v>
      </c>
      <c r="D97" s="81"/>
    </row>
  </sheetData>
  <mergeCells count="2">
    <mergeCell ref="D52:D97"/>
    <mergeCell ref="D2:D5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4"/>
  <sheetViews>
    <sheetView topLeftCell="A42" workbookViewId="0">
      <selection activeCell="C59" sqref="C59"/>
    </sheetView>
  </sheetViews>
  <sheetFormatPr defaultRowHeight="15" x14ac:dyDescent="0.25"/>
  <sheetData>
    <row r="1" spans="1:4" x14ac:dyDescent="0.25">
      <c r="A1" s="2" t="s">
        <v>890</v>
      </c>
      <c r="B1" s="2" t="s">
        <v>1</v>
      </c>
      <c r="C1" s="2" t="s">
        <v>2</v>
      </c>
      <c r="D1" s="2" t="s">
        <v>891</v>
      </c>
    </row>
    <row r="2" spans="1:4" ht="15" customHeight="1" x14ac:dyDescent="0.25">
      <c r="A2" s="33" t="s">
        <v>239</v>
      </c>
      <c r="B2" s="6">
        <v>580500</v>
      </c>
      <c r="C2" s="6">
        <v>6978000</v>
      </c>
      <c r="D2" s="82" t="s">
        <v>999</v>
      </c>
    </row>
    <row r="3" spans="1:4" x14ac:dyDescent="0.25">
      <c r="A3" s="34" t="s">
        <v>240</v>
      </c>
      <c r="B3" s="3">
        <v>580503</v>
      </c>
      <c r="C3" s="3">
        <v>6977954</v>
      </c>
      <c r="D3" s="83"/>
    </row>
    <row r="4" spans="1:4" x14ac:dyDescent="0.25">
      <c r="A4" s="34" t="s">
        <v>241</v>
      </c>
      <c r="B4" s="3">
        <v>580504</v>
      </c>
      <c r="C4" s="3">
        <v>6977898</v>
      </c>
      <c r="D4" s="83"/>
    </row>
    <row r="5" spans="1:4" x14ac:dyDescent="0.25">
      <c r="A5" s="34" t="s">
        <v>242</v>
      </c>
      <c r="B5" s="3">
        <v>580499</v>
      </c>
      <c r="C5" s="3">
        <v>6977849</v>
      </c>
      <c r="D5" s="83"/>
    </row>
    <row r="6" spans="1:4" x14ac:dyDescent="0.25">
      <c r="A6" s="34" t="s">
        <v>243</v>
      </c>
      <c r="B6" s="3">
        <v>580501</v>
      </c>
      <c r="C6" s="3">
        <v>6977800</v>
      </c>
      <c r="D6" s="83"/>
    </row>
    <row r="7" spans="1:4" x14ac:dyDescent="0.25">
      <c r="A7" s="34" t="s">
        <v>244</v>
      </c>
      <c r="B7" s="3">
        <v>580499</v>
      </c>
      <c r="C7" s="3">
        <v>6977750</v>
      </c>
      <c r="D7" s="83"/>
    </row>
    <row r="8" spans="1:4" x14ac:dyDescent="0.25">
      <c r="A8" s="34" t="s">
        <v>245</v>
      </c>
      <c r="B8" s="3">
        <v>580501</v>
      </c>
      <c r="C8" s="3">
        <v>6977700</v>
      </c>
      <c r="D8" s="83"/>
    </row>
    <row r="9" spans="1:4" x14ac:dyDescent="0.25">
      <c r="A9" s="34" t="s">
        <v>246</v>
      </c>
      <c r="B9" s="3">
        <v>580496</v>
      </c>
      <c r="C9" s="3">
        <v>6977650</v>
      </c>
      <c r="D9" s="83"/>
    </row>
    <row r="10" spans="1:4" x14ac:dyDescent="0.25">
      <c r="A10" s="34" t="s">
        <v>247</v>
      </c>
      <c r="B10" s="3">
        <v>580496</v>
      </c>
      <c r="C10" s="3">
        <v>6977600</v>
      </c>
      <c r="D10" s="83"/>
    </row>
    <row r="11" spans="1:4" x14ac:dyDescent="0.25">
      <c r="A11" s="34" t="s">
        <v>248</v>
      </c>
      <c r="B11" s="3">
        <v>580496</v>
      </c>
      <c r="C11" s="3">
        <v>6977546</v>
      </c>
      <c r="D11" s="83"/>
    </row>
    <row r="12" spans="1:4" x14ac:dyDescent="0.25">
      <c r="A12" s="34" t="s">
        <v>249</v>
      </c>
      <c r="B12" s="3">
        <v>580501</v>
      </c>
      <c r="C12" s="3">
        <v>6977503</v>
      </c>
      <c r="D12" s="83"/>
    </row>
    <row r="13" spans="1:4" x14ac:dyDescent="0.25">
      <c r="A13" s="34" t="s">
        <v>250</v>
      </c>
      <c r="B13" s="3">
        <v>580497</v>
      </c>
      <c r="C13" s="3">
        <v>6977450</v>
      </c>
      <c r="D13" s="83"/>
    </row>
    <row r="14" spans="1:4" x14ac:dyDescent="0.25">
      <c r="A14" s="34" t="s">
        <v>251</v>
      </c>
      <c r="B14" s="3">
        <v>580497</v>
      </c>
      <c r="C14" s="3">
        <v>6977405</v>
      </c>
      <c r="D14" s="83"/>
    </row>
    <row r="15" spans="1:4" x14ac:dyDescent="0.25">
      <c r="A15" s="34" t="s">
        <v>252</v>
      </c>
      <c r="B15" s="3">
        <v>580504</v>
      </c>
      <c r="C15" s="3">
        <v>6977252</v>
      </c>
      <c r="D15" s="83"/>
    </row>
    <row r="16" spans="1:4" x14ac:dyDescent="0.25">
      <c r="A16" s="34" t="s">
        <v>452</v>
      </c>
      <c r="B16" s="1">
        <v>580502</v>
      </c>
      <c r="C16" s="1">
        <v>6977200</v>
      </c>
      <c r="D16" s="83"/>
    </row>
    <row r="17" spans="1:4" ht="15.75" customHeight="1" x14ac:dyDescent="0.25">
      <c r="A17" s="34" t="s">
        <v>453</v>
      </c>
      <c r="B17" s="1">
        <v>580501</v>
      </c>
      <c r="C17" s="1">
        <v>6977150</v>
      </c>
      <c r="D17" s="83"/>
    </row>
    <row r="18" spans="1:4" x14ac:dyDescent="0.25">
      <c r="A18" s="34" t="s">
        <v>454</v>
      </c>
      <c r="B18" s="1">
        <v>580500</v>
      </c>
      <c r="C18" s="1">
        <v>6977100</v>
      </c>
      <c r="D18" s="83"/>
    </row>
    <row r="19" spans="1:4" x14ac:dyDescent="0.25">
      <c r="A19" s="34" t="s">
        <v>455</v>
      </c>
      <c r="B19" s="1">
        <v>580500</v>
      </c>
      <c r="C19" s="1">
        <v>6977048</v>
      </c>
      <c r="D19" s="83"/>
    </row>
    <row r="20" spans="1:4" x14ac:dyDescent="0.25">
      <c r="A20" s="34" t="s">
        <v>456</v>
      </c>
      <c r="B20" s="1">
        <v>580504</v>
      </c>
      <c r="C20" s="1">
        <v>6977002</v>
      </c>
      <c r="D20" s="83"/>
    </row>
    <row r="21" spans="1:4" x14ac:dyDescent="0.25">
      <c r="A21" s="34" t="s">
        <v>457</v>
      </c>
      <c r="B21" s="1">
        <v>580502</v>
      </c>
      <c r="C21" s="1">
        <v>6976946</v>
      </c>
      <c r="D21" s="83"/>
    </row>
    <row r="22" spans="1:4" x14ac:dyDescent="0.25">
      <c r="A22" s="34" t="s">
        <v>458</v>
      </c>
      <c r="B22" s="1">
        <v>580505</v>
      </c>
      <c r="C22" s="1">
        <v>6976903</v>
      </c>
      <c r="D22" s="83"/>
    </row>
    <row r="23" spans="1:4" x14ac:dyDescent="0.25">
      <c r="A23" s="34" t="s">
        <v>459</v>
      </c>
      <c r="B23" s="1">
        <v>580648</v>
      </c>
      <c r="C23" s="1">
        <v>6976850</v>
      </c>
      <c r="D23" s="83"/>
    </row>
    <row r="24" spans="1:4" x14ac:dyDescent="0.25">
      <c r="A24" s="34" t="s">
        <v>460</v>
      </c>
      <c r="B24" s="1">
        <v>580648</v>
      </c>
      <c r="C24" s="1">
        <v>6976898</v>
      </c>
      <c r="D24" s="83"/>
    </row>
    <row r="25" spans="1:4" x14ac:dyDescent="0.25">
      <c r="A25" s="34" t="s">
        <v>461</v>
      </c>
      <c r="B25" s="1">
        <v>580653</v>
      </c>
      <c r="C25" s="1">
        <v>6976953</v>
      </c>
      <c r="D25" s="83"/>
    </row>
    <row r="26" spans="1:4" x14ac:dyDescent="0.25">
      <c r="A26" s="34" t="s">
        <v>462</v>
      </c>
      <c r="B26" s="1">
        <v>580653</v>
      </c>
      <c r="C26" s="1">
        <v>6977000</v>
      </c>
      <c r="D26" s="83"/>
    </row>
    <row r="27" spans="1:4" x14ac:dyDescent="0.25">
      <c r="A27" s="34" t="s">
        <v>463</v>
      </c>
      <c r="B27" s="1">
        <v>580653</v>
      </c>
      <c r="C27" s="1">
        <v>6977051</v>
      </c>
      <c r="D27" s="83"/>
    </row>
    <row r="28" spans="1:4" x14ac:dyDescent="0.25">
      <c r="A28" s="34" t="s">
        <v>464</v>
      </c>
      <c r="B28" s="1">
        <v>580650</v>
      </c>
      <c r="C28" s="1">
        <v>6977100</v>
      </c>
      <c r="D28" s="83"/>
    </row>
    <row r="29" spans="1:4" x14ac:dyDescent="0.25">
      <c r="A29" s="34" t="s">
        <v>465</v>
      </c>
      <c r="B29" s="1">
        <v>580653</v>
      </c>
      <c r="C29" s="1">
        <v>6977152</v>
      </c>
      <c r="D29" s="83"/>
    </row>
    <row r="30" spans="1:4" x14ac:dyDescent="0.25">
      <c r="A30" s="34" t="s">
        <v>466</v>
      </c>
      <c r="B30" s="1">
        <v>580651</v>
      </c>
      <c r="C30" s="1">
        <v>6977202</v>
      </c>
      <c r="D30" s="83"/>
    </row>
    <row r="31" spans="1:4" x14ac:dyDescent="0.25">
      <c r="A31" s="34" t="s">
        <v>467</v>
      </c>
      <c r="B31" s="1">
        <v>580652</v>
      </c>
      <c r="C31" s="1">
        <v>6977250</v>
      </c>
      <c r="D31" s="83"/>
    </row>
    <row r="32" spans="1:4" x14ac:dyDescent="0.25">
      <c r="A32" s="34" t="s">
        <v>468</v>
      </c>
      <c r="B32" s="1">
        <v>580652</v>
      </c>
      <c r="C32" s="1">
        <v>6977300</v>
      </c>
      <c r="D32" s="83"/>
    </row>
    <row r="33" spans="1:4" x14ac:dyDescent="0.25">
      <c r="A33" s="34" t="s">
        <v>469</v>
      </c>
      <c r="B33" s="1">
        <v>580650</v>
      </c>
      <c r="C33" s="1">
        <v>6977352</v>
      </c>
      <c r="D33" s="83"/>
    </row>
    <row r="34" spans="1:4" x14ac:dyDescent="0.25">
      <c r="A34" s="34" t="s">
        <v>470</v>
      </c>
      <c r="B34" s="1">
        <v>580647</v>
      </c>
      <c r="C34" s="1">
        <v>6977399</v>
      </c>
      <c r="D34" s="83"/>
    </row>
    <row r="35" spans="1:4" x14ac:dyDescent="0.25">
      <c r="A35" s="34" t="s">
        <v>471</v>
      </c>
      <c r="B35" s="1">
        <v>580654</v>
      </c>
      <c r="C35" s="1">
        <v>6977450</v>
      </c>
      <c r="D35" s="83"/>
    </row>
    <row r="36" spans="1:4" x14ac:dyDescent="0.25">
      <c r="A36" s="34" t="s">
        <v>472</v>
      </c>
      <c r="B36" s="1">
        <v>580650</v>
      </c>
      <c r="C36" s="1">
        <v>6977499</v>
      </c>
      <c r="D36" s="83"/>
    </row>
    <row r="37" spans="1:4" x14ac:dyDescent="0.25">
      <c r="A37" s="34" t="s">
        <v>473</v>
      </c>
      <c r="B37" s="1">
        <v>580648</v>
      </c>
      <c r="C37" s="1">
        <v>6977549</v>
      </c>
      <c r="D37" s="83"/>
    </row>
    <row r="38" spans="1:4" x14ac:dyDescent="0.25">
      <c r="A38" s="34" t="s">
        <v>474</v>
      </c>
      <c r="B38" s="1">
        <v>580649</v>
      </c>
      <c r="C38" s="1">
        <v>6977604</v>
      </c>
      <c r="D38" s="83"/>
    </row>
    <row r="39" spans="1:4" x14ac:dyDescent="0.25">
      <c r="A39" s="34" t="s">
        <v>475</v>
      </c>
      <c r="B39" s="1">
        <v>580654</v>
      </c>
      <c r="C39" s="1">
        <v>6977649</v>
      </c>
      <c r="D39" s="83"/>
    </row>
    <row r="40" spans="1:4" x14ac:dyDescent="0.25">
      <c r="A40" s="34" t="s">
        <v>476</v>
      </c>
      <c r="B40" s="1">
        <v>580651</v>
      </c>
      <c r="C40" s="1">
        <v>6977700</v>
      </c>
      <c r="D40" s="83"/>
    </row>
    <row r="41" spans="1:4" x14ac:dyDescent="0.25">
      <c r="A41" s="34" t="s">
        <v>477</v>
      </c>
      <c r="B41" s="1">
        <v>680648</v>
      </c>
      <c r="C41" s="1">
        <v>6977746</v>
      </c>
      <c r="D41" s="83"/>
    </row>
    <row r="42" spans="1:4" x14ac:dyDescent="0.25">
      <c r="A42" s="34" t="s">
        <v>478</v>
      </c>
      <c r="B42" s="1">
        <v>680652</v>
      </c>
      <c r="C42" s="1">
        <v>6977799</v>
      </c>
      <c r="D42" s="83"/>
    </row>
    <row r="43" spans="1:4" x14ac:dyDescent="0.25">
      <c r="A43" s="34" t="s">
        <v>479</v>
      </c>
      <c r="B43" s="1">
        <v>580647</v>
      </c>
      <c r="C43" s="1">
        <v>6977847</v>
      </c>
      <c r="D43" s="83"/>
    </row>
    <row r="44" spans="1:4" x14ac:dyDescent="0.25">
      <c r="A44" s="34" t="s">
        <v>480</v>
      </c>
      <c r="B44" s="1">
        <v>580649</v>
      </c>
      <c r="C44" s="1">
        <v>6977899</v>
      </c>
      <c r="D44" s="83"/>
    </row>
    <row r="45" spans="1:4" x14ac:dyDescent="0.25">
      <c r="A45" s="34" t="s">
        <v>481</v>
      </c>
      <c r="B45" s="1">
        <v>580652</v>
      </c>
      <c r="C45" s="1">
        <v>6977952</v>
      </c>
      <c r="D45" s="83"/>
    </row>
    <row r="46" spans="1:4" x14ac:dyDescent="0.25">
      <c r="A46" s="34" t="s">
        <v>482</v>
      </c>
      <c r="B46" s="1">
        <v>580651</v>
      </c>
      <c r="C46" s="1">
        <v>6978001</v>
      </c>
      <c r="D46" s="83"/>
    </row>
    <row r="47" spans="1:4" x14ac:dyDescent="0.25">
      <c r="A47" s="34" t="s">
        <v>483</v>
      </c>
      <c r="B47" s="1">
        <v>580798</v>
      </c>
      <c r="C47" s="1">
        <v>6977799</v>
      </c>
      <c r="D47" s="83"/>
    </row>
    <row r="48" spans="1:4" x14ac:dyDescent="0.25">
      <c r="A48" s="34" t="s">
        <v>484</v>
      </c>
      <c r="B48" s="1">
        <v>580802</v>
      </c>
      <c r="C48" s="1">
        <v>6977951</v>
      </c>
      <c r="D48" s="83"/>
    </row>
    <row r="49" spans="1:4" x14ac:dyDescent="0.25">
      <c r="A49" s="34" t="s">
        <v>485</v>
      </c>
      <c r="B49" s="1">
        <v>580804</v>
      </c>
      <c r="C49" s="1">
        <v>6977901</v>
      </c>
      <c r="D49" s="83"/>
    </row>
    <row r="50" spans="1:4" x14ac:dyDescent="0.25">
      <c r="A50" s="34" t="s">
        <v>486</v>
      </c>
      <c r="B50" s="1">
        <v>580799</v>
      </c>
      <c r="C50" s="1">
        <v>6977851</v>
      </c>
      <c r="D50" s="83"/>
    </row>
    <row r="51" spans="1:4" x14ac:dyDescent="0.25">
      <c r="A51" s="34" t="s">
        <v>604</v>
      </c>
      <c r="B51" s="3">
        <v>580501</v>
      </c>
      <c r="C51" s="3">
        <v>6977355</v>
      </c>
      <c r="D51" s="83"/>
    </row>
    <row r="52" spans="1:4" x14ac:dyDescent="0.25">
      <c r="A52" s="34" t="s">
        <v>604</v>
      </c>
      <c r="B52" s="3">
        <v>580499</v>
      </c>
      <c r="C52" s="3">
        <v>6977299</v>
      </c>
      <c r="D52" s="83"/>
    </row>
    <row r="53" spans="1:4" x14ac:dyDescent="0.25">
      <c r="A53" s="34" t="s">
        <v>487</v>
      </c>
      <c r="B53" s="1">
        <v>580804</v>
      </c>
      <c r="C53" s="1">
        <v>6977800</v>
      </c>
      <c r="D53" s="83"/>
    </row>
    <row r="54" spans="1:4" x14ac:dyDescent="0.25">
      <c r="A54" s="34" t="s">
        <v>488</v>
      </c>
      <c r="B54" s="1">
        <v>580804</v>
      </c>
      <c r="C54" s="1">
        <v>6977750</v>
      </c>
      <c r="D54" s="83"/>
    </row>
    <row r="55" spans="1:4" x14ac:dyDescent="0.25">
      <c r="A55" s="34" t="s">
        <v>489</v>
      </c>
      <c r="B55" s="1">
        <v>580801</v>
      </c>
      <c r="C55" s="1">
        <v>6977702</v>
      </c>
      <c r="D55" s="83"/>
    </row>
    <row r="56" spans="1:4" x14ac:dyDescent="0.25">
      <c r="A56" s="34" t="s">
        <v>490</v>
      </c>
      <c r="B56" s="1">
        <v>580799</v>
      </c>
      <c r="C56" s="1">
        <v>6977650</v>
      </c>
      <c r="D56" s="83"/>
    </row>
    <row r="57" spans="1:4" x14ac:dyDescent="0.25">
      <c r="A57" s="34" t="s">
        <v>491</v>
      </c>
      <c r="B57" s="1">
        <v>580801</v>
      </c>
      <c r="C57" s="1">
        <v>6977601</v>
      </c>
      <c r="D57" s="83"/>
    </row>
    <row r="58" spans="1:4" x14ac:dyDescent="0.25">
      <c r="A58" s="34" t="s">
        <v>492</v>
      </c>
      <c r="B58" s="1">
        <v>580800</v>
      </c>
      <c r="C58" s="1">
        <v>6977550</v>
      </c>
      <c r="D58" s="83"/>
    </row>
    <row r="59" spans="1:4" x14ac:dyDescent="0.25">
      <c r="A59" s="34" t="s">
        <v>604</v>
      </c>
      <c r="B59" s="3">
        <v>580797</v>
      </c>
      <c r="C59" s="3">
        <v>6977498</v>
      </c>
      <c r="D59" s="83"/>
    </row>
    <row r="60" spans="1:4" x14ac:dyDescent="0.25">
      <c r="A60" s="34" t="s">
        <v>493</v>
      </c>
      <c r="B60" s="1">
        <v>580801</v>
      </c>
      <c r="C60" s="1">
        <v>6977451</v>
      </c>
      <c r="D60" s="83"/>
    </row>
    <row r="61" spans="1:4" x14ac:dyDescent="0.25">
      <c r="A61" s="34" t="s">
        <v>494</v>
      </c>
      <c r="B61" s="1">
        <v>580800</v>
      </c>
      <c r="C61" s="1">
        <v>6977402</v>
      </c>
      <c r="D61" s="83"/>
    </row>
    <row r="62" spans="1:4" x14ac:dyDescent="0.25">
      <c r="A62" s="34" t="s">
        <v>495</v>
      </c>
      <c r="B62" s="1">
        <v>580801</v>
      </c>
      <c r="C62" s="1">
        <v>6977353</v>
      </c>
      <c r="D62" s="83"/>
    </row>
    <row r="63" spans="1:4" x14ac:dyDescent="0.25">
      <c r="A63" s="34" t="s">
        <v>496</v>
      </c>
      <c r="B63" s="1">
        <v>580798</v>
      </c>
      <c r="C63" s="1">
        <v>6977303</v>
      </c>
      <c r="D63" s="83"/>
    </row>
    <row r="64" spans="1:4" x14ac:dyDescent="0.25">
      <c r="A64" s="34" t="s">
        <v>497</v>
      </c>
      <c r="B64" s="1">
        <v>580804</v>
      </c>
      <c r="C64" s="1">
        <v>6977251</v>
      </c>
      <c r="D64" s="83"/>
    </row>
    <row r="65" spans="1:4" x14ac:dyDescent="0.25">
      <c r="A65" s="34" t="s">
        <v>498</v>
      </c>
      <c r="B65" s="1">
        <v>580804</v>
      </c>
      <c r="C65" s="1">
        <v>6977204</v>
      </c>
      <c r="D65" s="83"/>
    </row>
    <row r="66" spans="1:4" x14ac:dyDescent="0.25">
      <c r="A66" s="34" t="s">
        <v>499</v>
      </c>
      <c r="B66" s="1">
        <v>580804</v>
      </c>
      <c r="C66" s="1">
        <v>6977152</v>
      </c>
      <c r="D66" s="83"/>
    </row>
    <row r="67" spans="1:4" x14ac:dyDescent="0.25">
      <c r="A67" s="35" t="s">
        <v>500</v>
      </c>
      <c r="B67" s="2">
        <v>580799</v>
      </c>
      <c r="C67" s="2">
        <v>6977053</v>
      </c>
      <c r="D67" s="84"/>
    </row>
    <row r="69" spans="1:4" ht="15" customHeight="1" x14ac:dyDescent="0.25">
      <c r="A69" s="33" t="s">
        <v>303</v>
      </c>
      <c r="B69" s="6">
        <v>580550</v>
      </c>
      <c r="C69" s="6">
        <v>6976850</v>
      </c>
      <c r="D69" s="73" t="s">
        <v>609</v>
      </c>
    </row>
    <row r="70" spans="1:4" x14ac:dyDescent="0.25">
      <c r="A70" s="34" t="s">
        <v>304</v>
      </c>
      <c r="B70" s="3">
        <v>580550</v>
      </c>
      <c r="C70" s="3">
        <v>6976900</v>
      </c>
      <c r="D70" s="74"/>
    </row>
    <row r="71" spans="1:4" x14ac:dyDescent="0.25">
      <c r="A71" s="34" t="s">
        <v>305</v>
      </c>
      <c r="B71" s="1">
        <v>580550</v>
      </c>
      <c r="C71" s="3">
        <v>6976950</v>
      </c>
      <c r="D71" s="74"/>
    </row>
    <row r="72" spans="1:4" x14ac:dyDescent="0.25">
      <c r="A72" s="34" t="s">
        <v>306</v>
      </c>
      <c r="B72" s="1">
        <v>580550</v>
      </c>
      <c r="C72" s="3">
        <v>6977000</v>
      </c>
      <c r="D72" s="74"/>
    </row>
    <row r="73" spans="1:4" x14ac:dyDescent="0.25">
      <c r="A73" s="34" t="s">
        <v>307</v>
      </c>
      <c r="B73" s="1">
        <v>580550</v>
      </c>
      <c r="C73" s="3">
        <v>6977050</v>
      </c>
      <c r="D73" s="74"/>
    </row>
    <row r="74" spans="1:4" x14ac:dyDescent="0.25">
      <c r="A74" s="34" t="s">
        <v>308</v>
      </c>
      <c r="B74" s="1">
        <v>580550</v>
      </c>
      <c r="C74" s="3">
        <v>6977100</v>
      </c>
      <c r="D74" s="74"/>
    </row>
    <row r="75" spans="1:4" x14ac:dyDescent="0.25">
      <c r="A75" s="34" t="s">
        <v>309</v>
      </c>
      <c r="B75" s="1">
        <v>580550</v>
      </c>
      <c r="C75" s="3">
        <v>6977150</v>
      </c>
      <c r="D75" s="74"/>
    </row>
    <row r="76" spans="1:4" x14ac:dyDescent="0.25">
      <c r="A76" s="34" t="s">
        <v>310</v>
      </c>
      <c r="B76" s="1">
        <v>580550</v>
      </c>
      <c r="C76" s="1">
        <v>6977200</v>
      </c>
      <c r="D76" s="74"/>
    </row>
    <row r="77" spans="1:4" x14ac:dyDescent="0.25">
      <c r="A77" s="34" t="s">
        <v>311</v>
      </c>
      <c r="B77" s="1">
        <v>580550</v>
      </c>
      <c r="C77" s="1">
        <v>6977250</v>
      </c>
      <c r="D77" s="74"/>
    </row>
    <row r="78" spans="1:4" x14ac:dyDescent="0.25">
      <c r="A78" s="34" t="s">
        <v>312</v>
      </c>
      <c r="B78" s="1">
        <v>580550</v>
      </c>
      <c r="C78" s="1">
        <v>6977300</v>
      </c>
      <c r="D78" s="74"/>
    </row>
    <row r="79" spans="1:4" x14ac:dyDescent="0.25">
      <c r="A79" s="34" t="s">
        <v>313</v>
      </c>
      <c r="B79" s="1">
        <v>580550</v>
      </c>
      <c r="C79" s="1">
        <v>6977350</v>
      </c>
      <c r="D79" s="74"/>
    </row>
    <row r="80" spans="1:4" x14ac:dyDescent="0.25">
      <c r="A80" s="34" t="s">
        <v>314</v>
      </c>
      <c r="B80" s="1">
        <v>580550</v>
      </c>
      <c r="C80" s="1">
        <v>6977400</v>
      </c>
      <c r="D80" s="74"/>
    </row>
    <row r="81" spans="1:4" x14ac:dyDescent="0.25">
      <c r="A81" s="34" t="s">
        <v>315</v>
      </c>
      <c r="B81" s="1">
        <v>580550</v>
      </c>
      <c r="C81" s="1">
        <v>6977450</v>
      </c>
      <c r="D81" s="74"/>
    </row>
    <row r="82" spans="1:4" x14ac:dyDescent="0.25">
      <c r="A82" s="34" t="s">
        <v>316</v>
      </c>
      <c r="B82" s="1">
        <v>580550</v>
      </c>
      <c r="C82" s="1">
        <v>6977500</v>
      </c>
      <c r="D82" s="74"/>
    </row>
    <row r="83" spans="1:4" x14ac:dyDescent="0.25">
      <c r="A83" s="34" t="s">
        <v>317</v>
      </c>
      <c r="B83" s="1">
        <v>580550</v>
      </c>
      <c r="C83" s="1">
        <v>6977550</v>
      </c>
      <c r="D83" s="74"/>
    </row>
    <row r="84" spans="1:4" x14ac:dyDescent="0.25">
      <c r="A84" s="34" t="s">
        <v>318</v>
      </c>
      <c r="B84" s="1">
        <v>580550</v>
      </c>
      <c r="C84" s="1">
        <v>6977600</v>
      </c>
      <c r="D84" s="74"/>
    </row>
    <row r="85" spans="1:4" x14ac:dyDescent="0.25">
      <c r="A85" s="34" t="s">
        <v>319</v>
      </c>
      <c r="B85" s="1">
        <v>580550</v>
      </c>
      <c r="C85" s="1">
        <v>6977650</v>
      </c>
      <c r="D85" s="74"/>
    </row>
    <row r="86" spans="1:4" x14ac:dyDescent="0.25">
      <c r="A86" s="34" t="s">
        <v>320</v>
      </c>
      <c r="B86" s="1">
        <v>580550</v>
      </c>
      <c r="C86" s="1">
        <v>6977700</v>
      </c>
      <c r="D86" s="74"/>
    </row>
    <row r="87" spans="1:4" x14ac:dyDescent="0.25">
      <c r="A87" s="34" t="s">
        <v>321</v>
      </c>
      <c r="B87" s="1">
        <v>580550</v>
      </c>
      <c r="C87" s="1">
        <v>6977750</v>
      </c>
      <c r="D87" s="74"/>
    </row>
    <row r="88" spans="1:4" x14ac:dyDescent="0.25">
      <c r="A88" s="34" t="s">
        <v>322</v>
      </c>
      <c r="B88" s="1">
        <v>580550</v>
      </c>
      <c r="C88" s="1">
        <v>6977800</v>
      </c>
      <c r="D88" s="74"/>
    </row>
    <row r="89" spans="1:4" x14ac:dyDescent="0.25">
      <c r="A89" s="34" t="s">
        <v>323</v>
      </c>
      <c r="B89" s="1">
        <v>580550</v>
      </c>
      <c r="C89" s="1">
        <v>6977850</v>
      </c>
      <c r="D89" s="74"/>
    </row>
    <row r="90" spans="1:4" x14ac:dyDescent="0.25">
      <c r="A90" s="34" t="s">
        <v>324</v>
      </c>
      <c r="B90" s="1">
        <v>580550</v>
      </c>
      <c r="C90" s="1">
        <v>6977900</v>
      </c>
      <c r="D90" s="74"/>
    </row>
    <row r="91" spans="1:4" x14ac:dyDescent="0.25">
      <c r="A91" s="34" t="s">
        <v>325</v>
      </c>
      <c r="B91" s="1">
        <v>580550</v>
      </c>
      <c r="C91" s="1">
        <v>6977950</v>
      </c>
      <c r="D91" s="74"/>
    </row>
    <row r="92" spans="1:4" x14ac:dyDescent="0.25">
      <c r="A92" s="34" t="s">
        <v>326</v>
      </c>
      <c r="B92" s="1">
        <v>580550</v>
      </c>
      <c r="C92" s="1">
        <v>6978000</v>
      </c>
      <c r="D92" s="74"/>
    </row>
    <row r="93" spans="1:4" x14ac:dyDescent="0.25">
      <c r="A93" s="34" t="s">
        <v>327</v>
      </c>
      <c r="B93" s="1">
        <v>580700</v>
      </c>
      <c r="C93" s="1">
        <v>6978000</v>
      </c>
      <c r="D93" s="74"/>
    </row>
    <row r="94" spans="1:4" x14ac:dyDescent="0.25">
      <c r="A94" s="34" t="s">
        <v>328</v>
      </c>
      <c r="B94" s="1">
        <v>580700</v>
      </c>
      <c r="C94" s="1">
        <v>6977950</v>
      </c>
      <c r="D94" s="74"/>
    </row>
    <row r="95" spans="1:4" x14ac:dyDescent="0.25">
      <c r="A95" s="34" t="s">
        <v>329</v>
      </c>
      <c r="B95" s="1">
        <v>580700</v>
      </c>
      <c r="C95" s="1">
        <v>6977900</v>
      </c>
      <c r="D95" s="74"/>
    </row>
    <row r="96" spans="1:4" x14ac:dyDescent="0.25">
      <c r="A96" s="34" t="s">
        <v>330</v>
      </c>
      <c r="B96" s="1">
        <v>580700</v>
      </c>
      <c r="C96" s="1">
        <v>6977850</v>
      </c>
      <c r="D96" s="74"/>
    </row>
    <row r="97" spans="1:4" x14ac:dyDescent="0.25">
      <c r="A97" s="34" t="s">
        <v>331</v>
      </c>
      <c r="B97" s="1">
        <v>580700</v>
      </c>
      <c r="C97" s="1">
        <v>6977800</v>
      </c>
      <c r="D97" s="74"/>
    </row>
    <row r="98" spans="1:4" x14ac:dyDescent="0.25">
      <c r="A98" s="34" t="s">
        <v>332</v>
      </c>
      <c r="B98" s="1">
        <v>580700</v>
      </c>
      <c r="C98" s="1">
        <v>6977750</v>
      </c>
      <c r="D98" s="74"/>
    </row>
    <row r="99" spans="1:4" x14ac:dyDescent="0.25">
      <c r="A99" s="34" t="s">
        <v>333</v>
      </c>
      <c r="B99" s="1">
        <v>580700</v>
      </c>
      <c r="C99" s="1">
        <v>6977700</v>
      </c>
      <c r="D99" s="74"/>
    </row>
    <row r="100" spans="1:4" x14ac:dyDescent="0.25">
      <c r="A100" s="34" t="s">
        <v>334</v>
      </c>
      <c r="B100" s="1">
        <v>580700</v>
      </c>
      <c r="C100" s="1">
        <v>6977650</v>
      </c>
      <c r="D100" s="74"/>
    </row>
    <row r="101" spans="1:4" x14ac:dyDescent="0.25">
      <c r="A101" s="34" t="s">
        <v>335</v>
      </c>
      <c r="B101" s="1">
        <v>580700</v>
      </c>
      <c r="C101" s="1">
        <v>6977600</v>
      </c>
      <c r="D101" s="74"/>
    </row>
    <row r="102" spans="1:4" x14ac:dyDescent="0.25">
      <c r="A102" s="34" t="s">
        <v>336</v>
      </c>
      <c r="B102" s="1">
        <v>580700</v>
      </c>
      <c r="C102" s="1">
        <v>6977550</v>
      </c>
      <c r="D102" s="74"/>
    </row>
    <row r="103" spans="1:4" x14ac:dyDescent="0.25">
      <c r="A103" s="34" t="s">
        <v>337</v>
      </c>
      <c r="B103" s="1">
        <v>580700</v>
      </c>
      <c r="C103" s="1">
        <v>6977500</v>
      </c>
      <c r="D103" s="74"/>
    </row>
    <row r="104" spans="1:4" x14ac:dyDescent="0.25">
      <c r="A104" s="34" t="s">
        <v>338</v>
      </c>
      <c r="B104" s="1">
        <v>580700</v>
      </c>
      <c r="C104" s="1">
        <v>6977450</v>
      </c>
      <c r="D104" s="74"/>
    </row>
    <row r="105" spans="1:4" x14ac:dyDescent="0.25">
      <c r="A105" s="34" t="s">
        <v>339</v>
      </c>
      <c r="B105" s="1">
        <v>580700</v>
      </c>
      <c r="C105" s="1">
        <v>6977400</v>
      </c>
      <c r="D105" s="74"/>
    </row>
    <row r="106" spans="1:4" x14ac:dyDescent="0.25">
      <c r="A106" s="34" t="s">
        <v>340</v>
      </c>
      <c r="B106" s="1">
        <v>580700</v>
      </c>
      <c r="C106" s="1">
        <v>6977350</v>
      </c>
      <c r="D106" s="74"/>
    </row>
    <row r="107" spans="1:4" x14ac:dyDescent="0.25">
      <c r="A107" s="34" t="s">
        <v>341</v>
      </c>
      <c r="B107" s="1">
        <v>580700</v>
      </c>
      <c r="C107" s="1">
        <v>6977300</v>
      </c>
      <c r="D107" s="74"/>
    </row>
    <row r="108" spans="1:4" x14ac:dyDescent="0.25">
      <c r="A108" s="34" t="s">
        <v>342</v>
      </c>
      <c r="B108" s="1">
        <v>580700</v>
      </c>
      <c r="C108" s="1">
        <v>6977250</v>
      </c>
      <c r="D108" s="74"/>
    </row>
    <row r="109" spans="1:4" x14ac:dyDescent="0.25">
      <c r="A109" s="34" t="s">
        <v>343</v>
      </c>
      <c r="B109" s="1">
        <v>580700</v>
      </c>
      <c r="C109" s="1">
        <v>6977200</v>
      </c>
      <c r="D109" s="74"/>
    </row>
    <row r="110" spans="1:4" x14ac:dyDescent="0.25">
      <c r="A110" s="34" t="s">
        <v>344</v>
      </c>
      <c r="B110" s="1">
        <v>580700</v>
      </c>
      <c r="C110" s="1">
        <v>6977150</v>
      </c>
      <c r="D110" s="74"/>
    </row>
    <row r="111" spans="1:4" x14ac:dyDescent="0.25">
      <c r="A111" s="34" t="s">
        <v>345</v>
      </c>
      <c r="B111" s="1">
        <v>580700</v>
      </c>
      <c r="C111" s="1">
        <v>6977100</v>
      </c>
      <c r="D111" s="74"/>
    </row>
    <row r="112" spans="1:4" x14ac:dyDescent="0.25">
      <c r="A112" s="35" t="s">
        <v>346</v>
      </c>
      <c r="B112" s="2">
        <v>580800</v>
      </c>
      <c r="C112" s="2">
        <v>6977100</v>
      </c>
      <c r="D112" s="75"/>
    </row>
    <row r="113" spans="1:4" x14ac:dyDescent="0.25">
      <c r="A113" s="3"/>
      <c r="B113" s="3"/>
      <c r="C113" s="3"/>
      <c r="D113" s="30"/>
    </row>
    <row r="114" spans="1:4" x14ac:dyDescent="0.25">
      <c r="A114" s="3"/>
      <c r="B114" s="3"/>
      <c r="C114" s="3"/>
      <c r="D114" s="30"/>
    </row>
    <row r="115" spans="1:4" x14ac:dyDescent="0.25">
      <c r="A115" s="3"/>
      <c r="B115" s="3"/>
      <c r="C115" s="3"/>
      <c r="D115" s="30"/>
    </row>
    <row r="116" spans="1:4" x14ac:dyDescent="0.25">
      <c r="A116" s="3"/>
      <c r="B116" s="3"/>
      <c r="C116" s="3"/>
      <c r="D116" s="30"/>
    </row>
    <row r="117" spans="1:4" x14ac:dyDescent="0.25">
      <c r="A117" s="3"/>
      <c r="B117" s="3"/>
      <c r="C117" s="3"/>
      <c r="D117" s="30"/>
    </row>
    <row r="118" spans="1:4" x14ac:dyDescent="0.25">
      <c r="A118" s="3"/>
      <c r="B118" s="3"/>
      <c r="C118" s="3"/>
      <c r="D118" s="30"/>
    </row>
    <row r="119" spans="1:4" x14ac:dyDescent="0.25">
      <c r="A119" s="3"/>
      <c r="B119" s="3"/>
      <c r="C119" s="3"/>
      <c r="D119" s="30"/>
    </row>
    <row r="120" spans="1:4" x14ac:dyDescent="0.25">
      <c r="A120" s="3"/>
      <c r="B120" s="3"/>
      <c r="C120" s="3"/>
      <c r="D120" s="30"/>
    </row>
    <row r="121" spans="1:4" x14ac:dyDescent="0.25">
      <c r="A121" s="3"/>
      <c r="B121" s="3"/>
      <c r="C121" s="3"/>
      <c r="D121" s="30"/>
    </row>
    <row r="122" spans="1:4" x14ac:dyDescent="0.25">
      <c r="A122" s="3"/>
      <c r="B122" s="3"/>
      <c r="C122" s="3"/>
      <c r="D122" s="30"/>
    </row>
    <row r="123" spans="1:4" x14ac:dyDescent="0.25">
      <c r="A123" s="3"/>
      <c r="B123" s="3"/>
      <c r="C123" s="3"/>
      <c r="D123" s="30"/>
    </row>
    <row r="124" spans="1:4" x14ac:dyDescent="0.25">
      <c r="A124" s="3"/>
      <c r="B124" s="3"/>
      <c r="C124" s="3"/>
      <c r="D124" s="30"/>
    </row>
    <row r="125" spans="1:4" x14ac:dyDescent="0.25">
      <c r="A125" s="3"/>
      <c r="B125" s="3"/>
      <c r="C125" s="3"/>
      <c r="D125" s="30"/>
    </row>
    <row r="126" spans="1:4" x14ac:dyDescent="0.25">
      <c r="A126" s="3"/>
      <c r="B126" s="3"/>
      <c r="C126" s="3"/>
      <c r="D126" s="30"/>
    </row>
    <row r="127" spans="1:4" x14ac:dyDescent="0.25">
      <c r="A127" s="3"/>
      <c r="B127" s="3"/>
      <c r="C127" s="3"/>
      <c r="D127" s="30"/>
    </row>
    <row r="128" spans="1:4" x14ac:dyDescent="0.25">
      <c r="A128" s="3"/>
      <c r="B128" s="3"/>
      <c r="C128" s="3"/>
      <c r="D128" s="30"/>
    </row>
    <row r="129" spans="1:4" x14ac:dyDescent="0.25">
      <c r="A129" s="3"/>
      <c r="B129" s="3"/>
      <c r="C129" s="3"/>
      <c r="D129" s="30"/>
    </row>
    <row r="130" spans="1:4" x14ac:dyDescent="0.25">
      <c r="A130" s="3"/>
      <c r="B130" s="3"/>
      <c r="C130" s="3"/>
      <c r="D130" s="30"/>
    </row>
    <row r="131" spans="1:4" x14ac:dyDescent="0.25">
      <c r="A131" s="3"/>
      <c r="B131" s="3"/>
      <c r="C131" s="3"/>
      <c r="D131" s="30"/>
    </row>
    <row r="132" spans="1:4" x14ac:dyDescent="0.25">
      <c r="A132" s="3"/>
      <c r="B132" s="3"/>
      <c r="C132" s="3"/>
      <c r="D132" s="30"/>
    </row>
    <row r="133" spans="1:4" x14ac:dyDescent="0.25">
      <c r="A133" s="3"/>
      <c r="B133" s="3"/>
      <c r="C133" s="3"/>
      <c r="D133" s="30"/>
    </row>
    <row r="134" spans="1:4" x14ac:dyDescent="0.25">
      <c r="A134" s="3"/>
      <c r="B134" s="3"/>
      <c r="C134" s="3"/>
      <c r="D134" s="3"/>
    </row>
  </sheetData>
  <mergeCells count="2">
    <mergeCell ref="D2:D67"/>
    <mergeCell ref="D69:D1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opLeftCell="A38" workbookViewId="0">
      <selection activeCell="F62" sqref="F62"/>
    </sheetView>
  </sheetViews>
  <sheetFormatPr defaultRowHeight="15" x14ac:dyDescent="0.25"/>
  <sheetData>
    <row r="1" spans="1:4" x14ac:dyDescent="0.25">
      <c r="A1" s="2" t="s">
        <v>890</v>
      </c>
      <c r="B1" s="2" t="s">
        <v>1</v>
      </c>
      <c r="C1" s="2" t="s">
        <v>2</v>
      </c>
      <c r="D1" s="2" t="s">
        <v>891</v>
      </c>
    </row>
    <row r="2" spans="1:4" x14ac:dyDescent="0.25">
      <c r="A2" s="38" t="s">
        <v>347</v>
      </c>
      <c r="B2" s="39">
        <v>580700</v>
      </c>
      <c r="C2" s="39">
        <v>6977050</v>
      </c>
      <c r="D2" s="87" t="s">
        <v>608</v>
      </c>
    </row>
    <row r="3" spans="1:4" x14ac:dyDescent="0.25">
      <c r="A3" s="40" t="s">
        <v>348</v>
      </c>
      <c r="B3" s="36">
        <v>580700</v>
      </c>
      <c r="C3" s="36">
        <v>6977000</v>
      </c>
      <c r="D3" s="88"/>
    </row>
    <row r="4" spans="1:4" x14ac:dyDescent="0.25">
      <c r="A4" s="40" t="s">
        <v>349</v>
      </c>
      <c r="B4" s="36">
        <v>580700</v>
      </c>
      <c r="C4" s="36">
        <v>6976950</v>
      </c>
      <c r="D4" s="88"/>
    </row>
    <row r="5" spans="1:4" x14ac:dyDescent="0.25">
      <c r="A5" s="40" t="s">
        <v>350</v>
      </c>
      <c r="B5" s="36">
        <v>580700</v>
      </c>
      <c r="C5" s="36">
        <v>6976900</v>
      </c>
      <c r="D5" s="88"/>
    </row>
    <row r="6" spans="1:4" x14ac:dyDescent="0.25">
      <c r="A6" s="40" t="s">
        <v>351</v>
      </c>
      <c r="B6" s="36">
        <v>580700</v>
      </c>
      <c r="C6" s="36">
        <v>6976850</v>
      </c>
      <c r="D6" s="88"/>
    </row>
    <row r="7" spans="1:4" x14ac:dyDescent="0.25">
      <c r="A7" s="40" t="s">
        <v>352</v>
      </c>
      <c r="B7" s="36">
        <v>580850</v>
      </c>
      <c r="C7" s="36">
        <v>6976850</v>
      </c>
      <c r="D7" s="88"/>
    </row>
    <row r="8" spans="1:4" x14ac:dyDescent="0.25">
      <c r="A8" s="40" t="s">
        <v>353</v>
      </c>
      <c r="B8" s="36">
        <v>580850</v>
      </c>
      <c r="C8" s="36">
        <v>6976900</v>
      </c>
      <c r="D8" s="88"/>
    </row>
    <row r="9" spans="1:4" x14ac:dyDescent="0.25">
      <c r="A9" s="40" t="s">
        <v>354</v>
      </c>
      <c r="B9" s="36">
        <v>580850</v>
      </c>
      <c r="C9" s="36">
        <v>6976950</v>
      </c>
      <c r="D9" s="88"/>
    </row>
    <row r="10" spans="1:4" x14ac:dyDescent="0.25">
      <c r="A10" s="40" t="s">
        <v>355</v>
      </c>
      <c r="B10" s="36">
        <v>580850</v>
      </c>
      <c r="C10" s="36">
        <v>6977000</v>
      </c>
      <c r="D10" s="88"/>
    </row>
    <row r="11" spans="1:4" x14ac:dyDescent="0.25">
      <c r="A11" s="40" t="s">
        <v>603</v>
      </c>
      <c r="B11" s="36">
        <v>580850</v>
      </c>
      <c r="C11" s="36">
        <v>6977050</v>
      </c>
      <c r="D11" s="88"/>
    </row>
    <row r="12" spans="1:4" x14ac:dyDescent="0.25">
      <c r="A12" s="40" t="s">
        <v>356</v>
      </c>
      <c r="B12" s="36">
        <v>580850</v>
      </c>
      <c r="C12" s="36">
        <v>6977100</v>
      </c>
      <c r="D12" s="88"/>
    </row>
    <row r="13" spans="1:4" x14ac:dyDescent="0.25">
      <c r="A13" s="40" t="s">
        <v>357</v>
      </c>
      <c r="B13" s="36">
        <v>580850</v>
      </c>
      <c r="C13" s="36">
        <v>6977150</v>
      </c>
      <c r="D13" s="88"/>
    </row>
    <row r="14" spans="1:4" x14ac:dyDescent="0.25">
      <c r="A14" s="40" t="s">
        <v>358</v>
      </c>
      <c r="B14" s="36">
        <v>580850</v>
      </c>
      <c r="C14" s="36">
        <v>6977200</v>
      </c>
      <c r="D14" s="88"/>
    </row>
    <row r="15" spans="1:4" x14ac:dyDescent="0.25">
      <c r="A15" s="40" t="s">
        <v>359</v>
      </c>
      <c r="B15" s="36">
        <v>580850</v>
      </c>
      <c r="C15" s="36">
        <v>6977250</v>
      </c>
      <c r="D15" s="88"/>
    </row>
    <row r="16" spans="1:4" x14ac:dyDescent="0.25">
      <c r="A16" s="40" t="s">
        <v>360</v>
      </c>
      <c r="B16" s="36">
        <v>580850</v>
      </c>
      <c r="C16" s="36">
        <v>6977300</v>
      </c>
      <c r="D16" s="88"/>
    </row>
    <row r="17" spans="1:4" x14ac:dyDescent="0.25">
      <c r="A17" s="40" t="s">
        <v>361</v>
      </c>
      <c r="B17" s="36">
        <v>580850</v>
      </c>
      <c r="C17" s="36">
        <v>6977350</v>
      </c>
      <c r="D17" s="88"/>
    </row>
    <row r="18" spans="1:4" x14ac:dyDescent="0.25">
      <c r="A18" s="40" t="s">
        <v>362</v>
      </c>
      <c r="B18" s="36">
        <v>580850</v>
      </c>
      <c r="C18" s="36">
        <v>6977400</v>
      </c>
      <c r="D18" s="88"/>
    </row>
    <row r="19" spans="1:4" x14ac:dyDescent="0.25">
      <c r="A19" s="40" t="s">
        <v>363</v>
      </c>
      <c r="B19" s="36">
        <v>580850</v>
      </c>
      <c r="C19" s="36">
        <v>6977450</v>
      </c>
      <c r="D19" s="88"/>
    </row>
    <row r="20" spans="1:4" x14ac:dyDescent="0.25">
      <c r="A20" s="40" t="s">
        <v>1008</v>
      </c>
      <c r="B20" s="36">
        <v>580850</v>
      </c>
      <c r="C20" s="36">
        <v>6977500</v>
      </c>
      <c r="D20" s="88"/>
    </row>
    <row r="21" spans="1:4" x14ac:dyDescent="0.25">
      <c r="A21" s="40" t="s">
        <v>364</v>
      </c>
      <c r="B21" s="36">
        <v>580850</v>
      </c>
      <c r="C21" s="36">
        <v>6977550</v>
      </c>
      <c r="D21" s="88"/>
    </row>
    <row r="22" spans="1:4" x14ac:dyDescent="0.25">
      <c r="A22" s="40" t="s">
        <v>365</v>
      </c>
      <c r="B22" s="36">
        <v>580850</v>
      </c>
      <c r="C22" s="36">
        <v>6977600</v>
      </c>
      <c r="D22" s="88"/>
    </row>
    <row r="23" spans="1:4" x14ac:dyDescent="0.25">
      <c r="A23" s="40" t="s">
        <v>366</v>
      </c>
      <c r="B23" s="36">
        <v>580850</v>
      </c>
      <c r="C23" s="36">
        <v>6977650</v>
      </c>
      <c r="D23" s="88"/>
    </row>
    <row r="24" spans="1:4" x14ac:dyDescent="0.25">
      <c r="A24" s="40" t="s">
        <v>367</v>
      </c>
      <c r="B24" s="36">
        <v>580850</v>
      </c>
      <c r="C24" s="36">
        <v>6977700</v>
      </c>
      <c r="D24" s="88"/>
    </row>
    <row r="25" spans="1:4" ht="15" customHeight="1" x14ac:dyDescent="0.25">
      <c r="A25" s="40" t="s">
        <v>537</v>
      </c>
      <c r="B25" s="36">
        <v>580850</v>
      </c>
      <c r="C25" s="36">
        <v>6977750</v>
      </c>
      <c r="D25" s="88"/>
    </row>
    <row r="26" spans="1:4" x14ac:dyDescent="0.25">
      <c r="A26" s="40" t="s">
        <v>538</v>
      </c>
      <c r="B26" s="36">
        <v>580850</v>
      </c>
      <c r="C26" s="36">
        <v>6977800</v>
      </c>
      <c r="D26" s="88"/>
    </row>
    <row r="27" spans="1:4" x14ac:dyDescent="0.25">
      <c r="A27" s="40" t="s">
        <v>539</v>
      </c>
      <c r="B27" s="36">
        <v>580850</v>
      </c>
      <c r="C27" s="36">
        <v>6977850</v>
      </c>
      <c r="D27" s="88"/>
    </row>
    <row r="28" spans="1:4" x14ac:dyDescent="0.25">
      <c r="A28" s="40" t="s">
        <v>540</v>
      </c>
      <c r="B28" s="36">
        <v>580850</v>
      </c>
      <c r="C28" s="36">
        <v>6977900</v>
      </c>
      <c r="D28" s="88"/>
    </row>
    <row r="29" spans="1:4" x14ac:dyDescent="0.25">
      <c r="A29" s="40" t="s">
        <v>541</v>
      </c>
      <c r="B29" s="36">
        <v>580850</v>
      </c>
      <c r="C29" s="36">
        <v>6977950</v>
      </c>
      <c r="D29" s="88"/>
    </row>
    <row r="30" spans="1:4" x14ac:dyDescent="0.25">
      <c r="A30" s="41" t="s">
        <v>542</v>
      </c>
      <c r="B30" s="37">
        <v>580850</v>
      </c>
      <c r="C30" s="37">
        <v>6978000</v>
      </c>
      <c r="D30" s="89"/>
    </row>
    <row r="32" spans="1:4" x14ac:dyDescent="0.25">
      <c r="A32" s="38" t="s">
        <v>368</v>
      </c>
      <c r="B32" s="39">
        <v>580801</v>
      </c>
      <c r="C32" s="39">
        <v>6977004</v>
      </c>
      <c r="D32" s="79" t="s">
        <v>1000</v>
      </c>
    </row>
    <row r="33" spans="1:4" x14ac:dyDescent="0.25">
      <c r="A33" s="40" t="s">
        <v>369</v>
      </c>
      <c r="B33" s="36">
        <v>580801</v>
      </c>
      <c r="C33" s="36">
        <v>6976950</v>
      </c>
      <c r="D33" s="85"/>
    </row>
    <row r="34" spans="1:4" x14ac:dyDescent="0.25">
      <c r="A34" s="40" t="s">
        <v>370</v>
      </c>
      <c r="B34" s="36">
        <v>580800</v>
      </c>
      <c r="C34" s="36">
        <v>6976901</v>
      </c>
      <c r="D34" s="85"/>
    </row>
    <row r="35" spans="1:4" x14ac:dyDescent="0.25">
      <c r="A35" s="40" t="s">
        <v>371</v>
      </c>
      <c r="B35" s="36">
        <v>580801</v>
      </c>
      <c r="C35" s="36">
        <v>6976851</v>
      </c>
      <c r="D35" s="85"/>
    </row>
    <row r="36" spans="1:4" x14ac:dyDescent="0.25">
      <c r="A36" s="40" t="s">
        <v>372</v>
      </c>
      <c r="B36" s="36">
        <v>580950</v>
      </c>
      <c r="C36" s="36">
        <v>6976850</v>
      </c>
      <c r="D36" s="85"/>
    </row>
    <row r="37" spans="1:4" x14ac:dyDescent="0.25">
      <c r="A37" s="40" t="s">
        <v>373</v>
      </c>
      <c r="B37" s="36">
        <v>580949</v>
      </c>
      <c r="C37" s="36">
        <v>6976901</v>
      </c>
      <c r="D37" s="85"/>
    </row>
    <row r="38" spans="1:4" x14ac:dyDescent="0.25">
      <c r="A38" s="40" t="s">
        <v>374</v>
      </c>
      <c r="B38" s="36">
        <v>580948</v>
      </c>
      <c r="C38" s="36">
        <v>6976950</v>
      </c>
      <c r="D38" s="85"/>
    </row>
    <row r="39" spans="1:4" x14ac:dyDescent="0.25">
      <c r="A39" s="40" t="s">
        <v>375</v>
      </c>
      <c r="B39" s="36">
        <v>580946</v>
      </c>
      <c r="C39" s="36">
        <v>6977002</v>
      </c>
      <c r="D39" s="85"/>
    </row>
    <row r="40" spans="1:4" x14ac:dyDescent="0.25">
      <c r="A40" s="40" t="s">
        <v>376</v>
      </c>
      <c r="B40" s="36">
        <v>580950</v>
      </c>
      <c r="C40" s="36">
        <v>6977050</v>
      </c>
      <c r="D40" s="85"/>
    </row>
    <row r="41" spans="1:4" x14ac:dyDescent="0.25">
      <c r="A41" s="40" t="s">
        <v>377</v>
      </c>
      <c r="B41" s="36">
        <v>580952</v>
      </c>
      <c r="C41" s="36">
        <v>6977101</v>
      </c>
      <c r="D41" s="85"/>
    </row>
    <row r="42" spans="1:4" x14ac:dyDescent="0.25">
      <c r="A42" s="40" t="s">
        <v>378</v>
      </c>
      <c r="B42" s="36">
        <v>580950</v>
      </c>
      <c r="C42" s="36">
        <v>6977148</v>
      </c>
      <c r="D42" s="85"/>
    </row>
    <row r="43" spans="1:4" x14ac:dyDescent="0.25">
      <c r="A43" s="40" t="s">
        <v>379</v>
      </c>
      <c r="B43" s="36">
        <v>580950</v>
      </c>
      <c r="C43" s="36">
        <v>6977204</v>
      </c>
      <c r="D43" s="85"/>
    </row>
    <row r="44" spans="1:4" x14ac:dyDescent="0.25">
      <c r="A44" s="40" t="s">
        <v>604</v>
      </c>
      <c r="B44" s="36">
        <v>580950</v>
      </c>
      <c r="C44" s="36">
        <v>6977250</v>
      </c>
      <c r="D44" s="85"/>
    </row>
    <row r="45" spans="1:4" x14ac:dyDescent="0.25">
      <c r="A45" s="40" t="s">
        <v>380</v>
      </c>
      <c r="B45" s="36">
        <v>580949</v>
      </c>
      <c r="C45" s="36">
        <v>6977299</v>
      </c>
      <c r="D45" s="85"/>
    </row>
    <row r="46" spans="1:4" x14ac:dyDescent="0.25">
      <c r="A46" s="40" t="s">
        <v>381</v>
      </c>
      <c r="B46" s="36">
        <v>580950</v>
      </c>
      <c r="C46" s="36">
        <v>6977348</v>
      </c>
      <c r="D46" s="85"/>
    </row>
    <row r="47" spans="1:4" x14ac:dyDescent="0.25">
      <c r="A47" s="40" t="s">
        <v>382</v>
      </c>
      <c r="B47" s="36">
        <v>580950</v>
      </c>
      <c r="C47" s="36">
        <v>6977404</v>
      </c>
      <c r="D47" s="85"/>
    </row>
    <row r="48" spans="1:4" x14ac:dyDescent="0.25">
      <c r="A48" s="40" t="s">
        <v>383</v>
      </c>
      <c r="B48" s="36">
        <v>580950</v>
      </c>
      <c r="C48" s="36">
        <v>6977450</v>
      </c>
      <c r="D48" s="85"/>
    </row>
    <row r="49" spans="1:4" x14ac:dyDescent="0.25">
      <c r="A49" s="40" t="s">
        <v>384</v>
      </c>
      <c r="B49" s="36">
        <v>580951</v>
      </c>
      <c r="C49" s="36">
        <v>6977498</v>
      </c>
      <c r="D49" s="85"/>
    </row>
    <row r="50" spans="1:4" x14ac:dyDescent="0.25">
      <c r="A50" s="40" t="s">
        <v>604</v>
      </c>
      <c r="B50" s="36">
        <v>580950</v>
      </c>
      <c r="C50" s="36">
        <v>6977550</v>
      </c>
      <c r="D50" s="85"/>
    </row>
    <row r="51" spans="1:4" x14ac:dyDescent="0.25">
      <c r="A51" s="40" t="s">
        <v>385</v>
      </c>
      <c r="B51" s="36">
        <v>580950</v>
      </c>
      <c r="C51" s="36">
        <v>6977600</v>
      </c>
      <c r="D51" s="85"/>
    </row>
    <row r="52" spans="1:4" x14ac:dyDescent="0.25">
      <c r="A52" s="40" t="s">
        <v>386</v>
      </c>
      <c r="B52" s="36">
        <v>580952</v>
      </c>
      <c r="C52" s="36">
        <v>6977646</v>
      </c>
      <c r="D52" s="85"/>
    </row>
    <row r="53" spans="1:4" x14ac:dyDescent="0.25">
      <c r="A53" s="40" t="s">
        <v>387</v>
      </c>
      <c r="B53" s="36">
        <v>580948</v>
      </c>
      <c r="C53" s="36">
        <v>6977699</v>
      </c>
      <c r="D53" s="85"/>
    </row>
    <row r="54" spans="1:4" x14ac:dyDescent="0.25">
      <c r="A54" s="40" t="s">
        <v>388</v>
      </c>
      <c r="B54" s="36">
        <v>580951</v>
      </c>
      <c r="C54" s="36">
        <v>6977754</v>
      </c>
      <c r="D54" s="85"/>
    </row>
    <row r="55" spans="1:4" x14ac:dyDescent="0.25">
      <c r="A55" s="40" t="s">
        <v>389</v>
      </c>
      <c r="B55" s="36">
        <v>580947</v>
      </c>
      <c r="C55" s="36">
        <v>6977804</v>
      </c>
      <c r="D55" s="85"/>
    </row>
    <row r="56" spans="1:4" x14ac:dyDescent="0.25">
      <c r="A56" s="40" t="s">
        <v>390</v>
      </c>
      <c r="B56" s="36">
        <v>580951</v>
      </c>
      <c r="C56" s="36">
        <v>6977846</v>
      </c>
      <c r="D56" s="85"/>
    </row>
    <row r="57" spans="1:4" x14ac:dyDescent="0.25">
      <c r="A57" s="40" t="s">
        <v>391</v>
      </c>
      <c r="B57" s="36">
        <v>580951</v>
      </c>
      <c r="C57" s="36">
        <v>6977898</v>
      </c>
      <c r="D57" s="85"/>
    </row>
    <row r="58" spans="1:4" x14ac:dyDescent="0.25">
      <c r="A58" s="40" t="s">
        <v>392</v>
      </c>
      <c r="B58" s="36">
        <v>580951</v>
      </c>
      <c r="C58" s="36">
        <v>6977953</v>
      </c>
      <c r="D58" s="85"/>
    </row>
    <row r="59" spans="1:4" x14ac:dyDescent="0.25">
      <c r="A59" s="41" t="s">
        <v>393</v>
      </c>
      <c r="B59" s="37">
        <v>580952</v>
      </c>
      <c r="C59" s="37">
        <v>6978003</v>
      </c>
      <c r="D59" s="86"/>
    </row>
  </sheetData>
  <mergeCells count="2">
    <mergeCell ref="D32:D59"/>
    <mergeCell ref="D2:D3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topLeftCell="A30" workbookViewId="0">
      <selection activeCell="F51" sqref="F51"/>
    </sheetView>
  </sheetViews>
  <sheetFormatPr defaultRowHeight="15" x14ac:dyDescent="0.25"/>
  <sheetData>
    <row r="1" spans="1:4" x14ac:dyDescent="0.25">
      <c r="A1" s="1" t="s">
        <v>890</v>
      </c>
      <c r="B1" s="1" t="s">
        <v>1</v>
      </c>
      <c r="C1" s="1" t="s">
        <v>2</v>
      </c>
      <c r="D1" s="1" t="s">
        <v>891</v>
      </c>
    </row>
    <row r="2" spans="1:4" x14ac:dyDescent="0.25">
      <c r="A2" s="38" t="s">
        <v>543</v>
      </c>
      <c r="B2" s="39">
        <v>581100</v>
      </c>
      <c r="C2" s="39">
        <v>6976800</v>
      </c>
      <c r="D2" s="87" t="s">
        <v>606</v>
      </c>
    </row>
    <row r="3" spans="1:4" x14ac:dyDescent="0.25">
      <c r="A3" s="40" t="s">
        <v>544</v>
      </c>
      <c r="B3" s="36">
        <v>581100</v>
      </c>
      <c r="C3" s="36">
        <f t="shared" ref="C3:C9" si="0">C2+50</f>
        <v>6976850</v>
      </c>
      <c r="D3" s="88"/>
    </row>
    <row r="4" spans="1:4" x14ac:dyDescent="0.25">
      <c r="A4" s="40" t="s">
        <v>545</v>
      </c>
      <c r="B4" s="36">
        <v>581100</v>
      </c>
      <c r="C4" s="36">
        <f t="shared" si="0"/>
        <v>6976900</v>
      </c>
      <c r="D4" s="88"/>
    </row>
    <row r="5" spans="1:4" x14ac:dyDescent="0.25">
      <c r="A5" s="40" t="s">
        <v>546</v>
      </c>
      <c r="B5" s="36">
        <v>581100</v>
      </c>
      <c r="C5" s="36">
        <f t="shared" si="0"/>
        <v>6976950</v>
      </c>
      <c r="D5" s="88"/>
    </row>
    <row r="6" spans="1:4" x14ac:dyDescent="0.25">
      <c r="A6" s="40" t="s">
        <v>547</v>
      </c>
      <c r="B6" s="36">
        <v>581100</v>
      </c>
      <c r="C6" s="36">
        <f t="shared" si="0"/>
        <v>6977000</v>
      </c>
      <c r="D6" s="88"/>
    </row>
    <row r="7" spans="1:4" x14ac:dyDescent="0.25">
      <c r="A7" s="40" t="s">
        <v>548</v>
      </c>
      <c r="B7" s="36">
        <v>581100</v>
      </c>
      <c r="C7" s="36">
        <f t="shared" si="0"/>
        <v>6977050</v>
      </c>
      <c r="D7" s="88"/>
    </row>
    <row r="8" spans="1:4" x14ac:dyDescent="0.25">
      <c r="A8" s="40" t="s">
        <v>549</v>
      </c>
      <c r="B8" s="36">
        <v>581100</v>
      </c>
      <c r="C8" s="36">
        <f t="shared" si="0"/>
        <v>6977100</v>
      </c>
      <c r="D8" s="88"/>
    </row>
    <row r="9" spans="1:4" x14ac:dyDescent="0.25">
      <c r="A9" s="40" t="s">
        <v>604</v>
      </c>
      <c r="B9" s="36">
        <v>581100</v>
      </c>
      <c r="C9" s="36">
        <f t="shared" si="0"/>
        <v>6977150</v>
      </c>
      <c r="D9" s="88"/>
    </row>
    <row r="10" spans="1:4" x14ac:dyDescent="0.25">
      <c r="A10" s="40" t="s">
        <v>550</v>
      </c>
      <c r="B10" s="36">
        <v>581100</v>
      </c>
      <c r="C10" s="36">
        <v>6977200</v>
      </c>
      <c r="D10" s="88"/>
    </row>
    <row r="11" spans="1:4" x14ac:dyDescent="0.25">
      <c r="A11" s="40" t="s">
        <v>428</v>
      </c>
      <c r="B11" s="36">
        <v>581100</v>
      </c>
      <c r="C11" s="36">
        <v>6977250</v>
      </c>
      <c r="D11" s="88"/>
    </row>
    <row r="12" spans="1:4" x14ac:dyDescent="0.25">
      <c r="A12" s="40" t="s">
        <v>429</v>
      </c>
      <c r="B12" s="36">
        <v>581100</v>
      </c>
      <c r="C12" s="36">
        <f t="shared" ref="C12:C25" si="1">C11+50</f>
        <v>6977300</v>
      </c>
      <c r="D12" s="88"/>
    </row>
    <row r="13" spans="1:4" x14ac:dyDescent="0.25">
      <c r="A13" s="40" t="s">
        <v>430</v>
      </c>
      <c r="B13" s="36">
        <v>581100</v>
      </c>
      <c r="C13" s="36">
        <f t="shared" si="1"/>
        <v>6977350</v>
      </c>
      <c r="D13" s="88"/>
    </row>
    <row r="14" spans="1:4" x14ac:dyDescent="0.25">
      <c r="A14" s="40" t="s">
        <v>431</v>
      </c>
      <c r="B14" s="36">
        <v>581100</v>
      </c>
      <c r="C14" s="36">
        <f t="shared" si="1"/>
        <v>6977400</v>
      </c>
      <c r="D14" s="88"/>
    </row>
    <row r="15" spans="1:4" x14ac:dyDescent="0.25">
      <c r="A15" s="40" t="s">
        <v>432</v>
      </c>
      <c r="B15" s="36">
        <v>581100</v>
      </c>
      <c r="C15" s="36">
        <f t="shared" si="1"/>
        <v>6977450</v>
      </c>
      <c r="D15" s="88"/>
    </row>
    <row r="16" spans="1:4" x14ac:dyDescent="0.25">
      <c r="A16" s="40" t="s">
        <v>433</v>
      </c>
      <c r="B16" s="36">
        <v>581100</v>
      </c>
      <c r="C16" s="36">
        <f t="shared" si="1"/>
        <v>6977500</v>
      </c>
      <c r="D16" s="88"/>
    </row>
    <row r="17" spans="1:4" x14ac:dyDescent="0.25">
      <c r="A17" s="40" t="s">
        <v>434</v>
      </c>
      <c r="B17" s="36">
        <v>581100</v>
      </c>
      <c r="C17" s="36">
        <f t="shared" si="1"/>
        <v>6977550</v>
      </c>
      <c r="D17" s="88"/>
    </row>
    <row r="18" spans="1:4" x14ac:dyDescent="0.25">
      <c r="A18" s="40" t="s">
        <v>435</v>
      </c>
      <c r="B18" s="36">
        <v>581100</v>
      </c>
      <c r="C18" s="36">
        <f t="shared" si="1"/>
        <v>6977600</v>
      </c>
      <c r="D18" s="88"/>
    </row>
    <row r="19" spans="1:4" x14ac:dyDescent="0.25">
      <c r="A19" s="40" t="s">
        <v>436</v>
      </c>
      <c r="B19" s="36">
        <v>581100</v>
      </c>
      <c r="C19" s="36">
        <f t="shared" si="1"/>
        <v>6977650</v>
      </c>
      <c r="D19" s="88"/>
    </row>
    <row r="20" spans="1:4" x14ac:dyDescent="0.25">
      <c r="A20" s="40" t="s">
        <v>604</v>
      </c>
      <c r="B20" s="36">
        <v>581100</v>
      </c>
      <c r="C20" s="36">
        <f t="shared" si="1"/>
        <v>6977700</v>
      </c>
      <c r="D20" s="88"/>
    </row>
    <row r="21" spans="1:4" x14ac:dyDescent="0.25">
      <c r="A21" s="40" t="s">
        <v>437</v>
      </c>
      <c r="B21" s="36">
        <v>581100</v>
      </c>
      <c r="C21" s="36">
        <f t="shared" si="1"/>
        <v>6977750</v>
      </c>
      <c r="D21" s="88"/>
    </row>
    <row r="22" spans="1:4" x14ac:dyDescent="0.25">
      <c r="A22" s="40" t="s">
        <v>438</v>
      </c>
      <c r="B22" s="36">
        <v>581100</v>
      </c>
      <c r="C22" s="36">
        <f t="shared" si="1"/>
        <v>6977800</v>
      </c>
      <c r="D22" s="88"/>
    </row>
    <row r="23" spans="1:4" x14ac:dyDescent="0.25">
      <c r="A23" s="40" t="s">
        <v>439</v>
      </c>
      <c r="B23" s="36">
        <v>581100</v>
      </c>
      <c r="C23" s="36">
        <f t="shared" si="1"/>
        <v>6977850</v>
      </c>
      <c r="D23" s="88"/>
    </row>
    <row r="24" spans="1:4" x14ac:dyDescent="0.25">
      <c r="A24" s="40" t="s">
        <v>440</v>
      </c>
      <c r="B24" s="36">
        <v>581100</v>
      </c>
      <c r="C24" s="36">
        <f t="shared" si="1"/>
        <v>6977900</v>
      </c>
      <c r="D24" s="88"/>
    </row>
    <row r="25" spans="1:4" x14ac:dyDescent="0.25">
      <c r="A25" s="40" t="s">
        <v>441</v>
      </c>
      <c r="B25" s="36">
        <v>581100</v>
      </c>
      <c r="C25" s="36">
        <f t="shared" si="1"/>
        <v>6977950</v>
      </c>
      <c r="D25" s="88"/>
    </row>
    <row r="26" spans="1:4" x14ac:dyDescent="0.25">
      <c r="A26" s="41" t="s">
        <v>442</v>
      </c>
      <c r="B26" s="37">
        <v>581100</v>
      </c>
      <c r="C26" s="37">
        <v>6977998</v>
      </c>
      <c r="D26" s="89"/>
    </row>
    <row r="28" spans="1:4" x14ac:dyDescent="0.25">
      <c r="A28" s="33" t="s">
        <v>394</v>
      </c>
      <c r="B28" s="4">
        <v>581050</v>
      </c>
      <c r="C28" s="4">
        <v>6976800</v>
      </c>
      <c r="D28" s="90" t="s">
        <v>896</v>
      </c>
    </row>
    <row r="29" spans="1:4" x14ac:dyDescent="0.25">
      <c r="A29" s="34" t="s">
        <v>395</v>
      </c>
      <c r="B29" s="1">
        <v>581050</v>
      </c>
      <c r="C29" s="1">
        <v>6976850</v>
      </c>
      <c r="D29" s="91"/>
    </row>
    <row r="30" spans="1:4" x14ac:dyDescent="0.25">
      <c r="A30" s="34" t="s">
        <v>396</v>
      </c>
      <c r="B30" s="1">
        <v>581050</v>
      </c>
      <c r="C30" s="1">
        <v>6976900</v>
      </c>
      <c r="D30" s="91"/>
    </row>
    <row r="31" spans="1:4" x14ac:dyDescent="0.25">
      <c r="A31" s="34" t="s">
        <v>397</v>
      </c>
      <c r="B31" s="1">
        <v>581050</v>
      </c>
      <c r="C31" s="1">
        <v>6976950</v>
      </c>
      <c r="D31" s="91"/>
    </row>
    <row r="32" spans="1:4" x14ac:dyDescent="0.25">
      <c r="A32" s="34" t="s">
        <v>398</v>
      </c>
      <c r="B32" s="1">
        <v>581050</v>
      </c>
      <c r="C32" s="1">
        <v>6977000</v>
      </c>
      <c r="D32" s="91"/>
    </row>
    <row r="33" spans="1:4" x14ac:dyDescent="0.25">
      <c r="A33" s="34" t="s">
        <v>399</v>
      </c>
      <c r="B33" s="1">
        <v>581050</v>
      </c>
      <c r="C33" s="1">
        <v>6977050</v>
      </c>
      <c r="D33" s="91"/>
    </row>
    <row r="34" spans="1:4" x14ac:dyDescent="0.25">
      <c r="A34" s="34" t="s">
        <v>400</v>
      </c>
      <c r="B34" s="1">
        <v>581050</v>
      </c>
      <c r="C34" s="1">
        <v>6977100</v>
      </c>
      <c r="D34" s="91"/>
    </row>
    <row r="35" spans="1:4" x14ac:dyDescent="0.25">
      <c r="A35" s="34" t="s">
        <v>401</v>
      </c>
      <c r="B35" s="1">
        <v>581050</v>
      </c>
      <c r="C35" s="1">
        <v>6977150</v>
      </c>
      <c r="D35" s="91"/>
    </row>
    <row r="36" spans="1:4" x14ac:dyDescent="0.25">
      <c r="A36" s="34" t="s">
        <v>402</v>
      </c>
      <c r="B36" s="1">
        <v>581050</v>
      </c>
      <c r="C36" s="1">
        <v>6977200</v>
      </c>
      <c r="D36" s="91"/>
    </row>
    <row r="37" spans="1:4" x14ac:dyDescent="0.25">
      <c r="A37" s="34" t="s">
        <v>403</v>
      </c>
      <c r="B37" s="1">
        <v>581050</v>
      </c>
      <c r="C37" s="1">
        <v>6977250</v>
      </c>
      <c r="D37" s="91"/>
    </row>
    <row r="38" spans="1:4" x14ac:dyDescent="0.25">
      <c r="A38" s="34" t="s">
        <v>404</v>
      </c>
      <c r="B38" s="1">
        <v>581050</v>
      </c>
      <c r="C38" s="1">
        <v>6977300</v>
      </c>
      <c r="D38" s="91"/>
    </row>
    <row r="39" spans="1:4" x14ac:dyDescent="0.25">
      <c r="A39" s="34" t="s">
        <v>405</v>
      </c>
      <c r="B39" s="1">
        <v>581050</v>
      </c>
      <c r="C39" s="1">
        <v>6977350</v>
      </c>
      <c r="D39" s="91"/>
    </row>
    <row r="40" spans="1:4" x14ac:dyDescent="0.25">
      <c r="A40" s="34" t="s">
        <v>406</v>
      </c>
      <c r="B40" s="1">
        <v>581050</v>
      </c>
      <c r="C40" s="1">
        <v>6977400</v>
      </c>
      <c r="D40" s="91"/>
    </row>
    <row r="41" spans="1:4" x14ac:dyDescent="0.25">
      <c r="A41" s="34" t="s">
        <v>407</v>
      </c>
      <c r="B41" s="1">
        <v>581050</v>
      </c>
      <c r="C41" s="1">
        <v>6977450</v>
      </c>
      <c r="D41" s="91"/>
    </row>
    <row r="42" spans="1:4" x14ac:dyDescent="0.25">
      <c r="A42" s="34" t="s">
        <v>408</v>
      </c>
      <c r="B42" s="1">
        <v>581050</v>
      </c>
      <c r="C42" s="1">
        <v>6977500</v>
      </c>
      <c r="D42" s="91"/>
    </row>
    <row r="43" spans="1:4" x14ac:dyDescent="0.25">
      <c r="A43" s="34" t="s">
        <v>409</v>
      </c>
      <c r="B43" s="1">
        <v>581050</v>
      </c>
      <c r="C43" s="1">
        <v>6977550</v>
      </c>
      <c r="D43" s="91"/>
    </row>
    <row r="44" spans="1:4" x14ac:dyDescent="0.25">
      <c r="A44" s="34" t="s">
        <v>410</v>
      </c>
      <c r="B44" s="1">
        <v>581050</v>
      </c>
      <c r="C44" s="1">
        <v>6977600</v>
      </c>
      <c r="D44" s="91"/>
    </row>
    <row r="45" spans="1:4" x14ac:dyDescent="0.25">
      <c r="A45" s="34" t="s">
        <v>411</v>
      </c>
      <c r="B45" s="1">
        <v>581050</v>
      </c>
      <c r="C45" s="1">
        <v>6977650</v>
      </c>
      <c r="D45" s="91"/>
    </row>
    <row r="46" spans="1:4" x14ac:dyDescent="0.25">
      <c r="A46" s="34" t="s">
        <v>412</v>
      </c>
      <c r="B46" s="1">
        <v>581050</v>
      </c>
      <c r="C46" s="1">
        <v>6977700</v>
      </c>
      <c r="D46" s="91"/>
    </row>
    <row r="47" spans="1:4" x14ac:dyDescent="0.25">
      <c r="A47" s="34" t="s">
        <v>413</v>
      </c>
      <c r="B47" s="1">
        <v>581050</v>
      </c>
      <c r="C47" s="1">
        <v>6977750</v>
      </c>
      <c r="D47" s="91"/>
    </row>
    <row r="48" spans="1:4" x14ac:dyDescent="0.25">
      <c r="A48" s="34" t="s">
        <v>414</v>
      </c>
      <c r="B48" s="1">
        <v>581050</v>
      </c>
      <c r="C48" s="1">
        <v>6977800</v>
      </c>
      <c r="D48" s="91"/>
    </row>
    <row r="49" spans="1:4" x14ac:dyDescent="0.25">
      <c r="A49" s="34" t="s">
        <v>415</v>
      </c>
      <c r="B49" s="1">
        <v>581050</v>
      </c>
      <c r="C49" s="1">
        <v>6977850</v>
      </c>
      <c r="D49" s="91"/>
    </row>
    <row r="50" spans="1:4" x14ac:dyDescent="0.25">
      <c r="A50" s="34" t="s">
        <v>416</v>
      </c>
      <c r="B50" s="1">
        <v>581050</v>
      </c>
      <c r="C50" s="1">
        <v>6977900</v>
      </c>
      <c r="D50" s="91"/>
    </row>
    <row r="51" spans="1:4" x14ac:dyDescent="0.25">
      <c r="A51" s="34" t="s">
        <v>417</v>
      </c>
      <c r="B51" s="1">
        <v>581050</v>
      </c>
      <c r="C51" s="1">
        <v>6977950</v>
      </c>
      <c r="D51" s="91"/>
    </row>
    <row r="52" spans="1:4" x14ac:dyDescent="0.25">
      <c r="A52" s="35" t="s">
        <v>418</v>
      </c>
      <c r="B52" s="2">
        <v>581050</v>
      </c>
      <c r="C52" s="2">
        <v>6978000</v>
      </c>
      <c r="D52" s="92"/>
    </row>
  </sheetData>
  <mergeCells count="2">
    <mergeCell ref="D2:D26"/>
    <mergeCell ref="D28:D5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8"/>
  <sheetViews>
    <sheetView topLeftCell="A59" workbookViewId="0">
      <selection activeCell="H66" sqref="H66"/>
    </sheetView>
  </sheetViews>
  <sheetFormatPr defaultRowHeight="15" x14ac:dyDescent="0.25"/>
  <sheetData>
    <row r="1" spans="1:4" x14ac:dyDescent="0.25">
      <c r="A1" s="2" t="s">
        <v>890</v>
      </c>
      <c r="B1" s="2" t="s">
        <v>1</v>
      </c>
      <c r="C1" s="2" t="s">
        <v>2</v>
      </c>
      <c r="D1" s="2" t="s">
        <v>891</v>
      </c>
    </row>
    <row r="2" spans="1:4" ht="15" customHeight="1" x14ac:dyDescent="0.25">
      <c r="A2" s="38" t="s">
        <v>825</v>
      </c>
      <c r="B2" s="39">
        <v>581150</v>
      </c>
      <c r="C2" s="39">
        <v>6977950</v>
      </c>
      <c r="D2" s="87" t="s">
        <v>650</v>
      </c>
    </row>
    <row r="3" spans="1:4" x14ac:dyDescent="0.25">
      <c r="A3" s="40" t="s">
        <v>826</v>
      </c>
      <c r="B3" s="36">
        <v>581150</v>
      </c>
      <c r="C3" s="36">
        <v>6978000</v>
      </c>
      <c r="D3" s="88"/>
    </row>
    <row r="4" spans="1:4" x14ac:dyDescent="0.25">
      <c r="A4" s="40" t="s">
        <v>827</v>
      </c>
      <c r="B4" s="36">
        <v>581100</v>
      </c>
      <c r="C4" s="36">
        <v>6978000</v>
      </c>
      <c r="D4" s="88"/>
    </row>
    <row r="5" spans="1:4" x14ac:dyDescent="0.25">
      <c r="A5" s="40" t="s">
        <v>828</v>
      </c>
      <c r="B5" s="36">
        <v>581100</v>
      </c>
      <c r="C5" s="36">
        <v>6977950</v>
      </c>
      <c r="D5" s="88"/>
    </row>
    <row r="6" spans="1:4" ht="15" customHeight="1" x14ac:dyDescent="0.25">
      <c r="A6" s="40" t="s">
        <v>610</v>
      </c>
      <c r="B6" s="36">
        <v>581150</v>
      </c>
      <c r="C6" s="36">
        <v>6976950</v>
      </c>
      <c r="D6" s="88"/>
    </row>
    <row r="7" spans="1:4" x14ac:dyDescent="0.25">
      <c r="A7" s="40" t="s">
        <v>611</v>
      </c>
      <c r="B7" s="36">
        <v>581150</v>
      </c>
      <c r="C7" s="36">
        <v>6977000</v>
      </c>
      <c r="D7" s="88"/>
    </row>
    <row r="8" spans="1:4" x14ac:dyDescent="0.25">
      <c r="A8" s="40" t="s">
        <v>612</v>
      </c>
      <c r="B8" s="36">
        <v>581150</v>
      </c>
      <c r="C8" s="36">
        <v>6977050</v>
      </c>
      <c r="D8" s="88"/>
    </row>
    <row r="9" spans="1:4" x14ac:dyDescent="0.25">
      <c r="A9" s="40" t="s">
        <v>613</v>
      </c>
      <c r="B9" s="36">
        <v>581150</v>
      </c>
      <c r="C9" s="36">
        <v>6977100</v>
      </c>
      <c r="D9" s="88"/>
    </row>
    <row r="10" spans="1:4" x14ac:dyDescent="0.25">
      <c r="A10" s="40" t="s">
        <v>614</v>
      </c>
      <c r="B10" s="36">
        <v>581150</v>
      </c>
      <c r="C10" s="36">
        <v>6977150</v>
      </c>
      <c r="D10" s="88"/>
    </row>
    <row r="11" spans="1:4" x14ac:dyDescent="0.25">
      <c r="A11" s="40" t="s">
        <v>615</v>
      </c>
      <c r="B11" s="36">
        <v>581150</v>
      </c>
      <c r="C11" s="36">
        <v>6977200</v>
      </c>
      <c r="D11" s="88"/>
    </row>
    <row r="12" spans="1:4" x14ac:dyDescent="0.25">
      <c r="A12" s="40" t="s">
        <v>616</v>
      </c>
      <c r="B12" s="36">
        <v>581150</v>
      </c>
      <c r="C12" s="36">
        <v>6977250</v>
      </c>
      <c r="D12" s="88"/>
    </row>
    <row r="13" spans="1:4" x14ac:dyDescent="0.25">
      <c r="A13" s="40" t="s">
        <v>617</v>
      </c>
      <c r="B13" s="36">
        <v>581150</v>
      </c>
      <c r="C13" s="36">
        <v>6977300</v>
      </c>
      <c r="D13" s="88"/>
    </row>
    <row r="14" spans="1:4" x14ac:dyDescent="0.25">
      <c r="A14" s="40" t="s">
        <v>618</v>
      </c>
      <c r="B14" s="36">
        <v>581150</v>
      </c>
      <c r="C14" s="36">
        <v>6977350</v>
      </c>
      <c r="D14" s="88"/>
    </row>
    <row r="15" spans="1:4" x14ac:dyDescent="0.25">
      <c r="A15" s="40" t="s">
        <v>619</v>
      </c>
      <c r="B15" s="36">
        <v>581150</v>
      </c>
      <c r="C15" s="36">
        <v>6977400</v>
      </c>
      <c r="D15" s="88"/>
    </row>
    <row r="16" spans="1:4" x14ac:dyDescent="0.25">
      <c r="A16" s="40" t="s">
        <v>620</v>
      </c>
      <c r="B16" s="36">
        <v>581150</v>
      </c>
      <c r="C16" s="36">
        <v>6977450</v>
      </c>
      <c r="D16" s="88"/>
    </row>
    <row r="17" spans="1:4" x14ac:dyDescent="0.25">
      <c r="A17" s="40" t="s">
        <v>621</v>
      </c>
      <c r="B17" s="36">
        <v>581150</v>
      </c>
      <c r="C17" s="36">
        <v>6977500</v>
      </c>
      <c r="D17" s="88"/>
    </row>
    <row r="18" spans="1:4" x14ac:dyDescent="0.25">
      <c r="A18" s="40" t="s">
        <v>622</v>
      </c>
      <c r="B18" s="36">
        <v>581150</v>
      </c>
      <c r="C18" s="36">
        <v>6977600</v>
      </c>
      <c r="D18" s="88"/>
    </row>
    <row r="19" spans="1:4" x14ac:dyDescent="0.25">
      <c r="A19" s="40" t="s">
        <v>623</v>
      </c>
      <c r="B19" s="36">
        <v>581150</v>
      </c>
      <c r="C19" s="36">
        <v>6977650</v>
      </c>
      <c r="D19" s="88"/>
    </row>
    <row r="20" spans="1:4" x14ac:dyDescent="0.25">
      <c r="A20" s="40" t="s">
        <v>624</v>
      </c>
      <c r="B20" s="36">
        <v>581150</v>
      </c>
      <c r="C20" s="36">
        <v>6977700</v>
      </c>
      <c r="D20" s="88"/>
    </row>
    <row r="21" spans="1:4" x14ac:dyDescent="0.25">
      <c r="A21" s="40" t="s">
        <v>625</v>
      </c>
      <c r="B21" s="36">
        <v>581150</v>
      </c>
      <c r="C21" s="36">
        <v>6977750</v>
      </c>
      <c r="D21" s="88"/>
    </row>
    <row r="22" spans="1:4" x14ac:dyDescent="0.25">
      <c r="A22" s="40" t="s">
        <v>626</v>
      </c>
      <c r="B22" s="36">
        <v>581150</v>
      </c>
      <c r="C22" s="36">
        <v>6977800</v>
      </c>
      <c r="D22" s="88"/>
    </row>
    <row r="23" spans="1:4" x14ac:dyDescent="0.25">
      <c r="A23" s="40" t="s">
        <v>627</v>
      </c>
      <c r="B23" s="36">
        <v>581150</v>
      </c>
      <c r="C23" s="36">
        <v>6977850</v>
      </c>
      <c r="D23" s="88"/>
    </row>
    <row r="24" spans="1:4" x14ac:dyDescent="0.25">
      <c r="A24" s="40" t="s">
        <v>628</v>
      </c>
      <c r="B24" s="36">
        <v>581150</v>
      </c>
      <c r="C24" s="36">
        <v>6977900</v>
      </c>
      <c r="D24" s="88"/>
    </row>
    <row r="25" spans="1:4" ht="15" customHeight="1" x14ac:dyDescent="0.25">
      <c r="A25" s="40" t="s">
        <v>443</v>
      </c>
      <c r="B25" s="36">
        <v>581150</v>
      </c>
      <c r="C25" s="36">
        <v>6976800</v>
      </c>
      <c r="D25" s="88"/>
    </row>
    <row r="26" spans="1:4" x14ac:dyDescent="0.25">
      <c r="A26" s="40" t="s">
        <v>444</v>
      </c>
      <c r="B26" s="36">
        <v>581150</v>
      </c>
      <c r="C26" s="36">
        <v>6976850</v>
      </c>
      <c r="D26" s="88"/>
    </row>
    <row r="27" spans="1:4" x14ac:dyDescent="0.25">
      <c r="A27" s="41" t="s">
        <v>445</v>
      </c>
      <c r="B27" s="37">
        <v>581150</v>
      </c>
      <c r="C27" s="37">
        <v>6976900</v>
      </c>
      <c r="D27" s="89"/>
    </row>
    <row r="29" spans="1:4" ht="15" customHeight="1" x14ac:dyDescent="0.25">
      <c r="A29" s="45" t="s">
        <v>774</v>
      </c>
      <c r="B29" s="46">
        <v>581200</v>
      </c>
      <c r="C29" s="46">
        <v>6977300</v>
      </c>
      <c r="D29" s="79" t="s">
        <v>1001</v>
      </c>
    </row>
    <row r="30" spans="1:4" x14ac:dyDescent="0.25">
      <c r="A30" s="47" t="s">
        <v>775</v>
      </c>
      <c r="B30" s="44">
        <v>581200</v>
      </c>
      <c r="C30" s="44">
        <v>6977350</v>
      </c>
      <c r="D30" s="85"/>
    </row>
    <row r="31" spans="1:4" x14ac:dyDescent="0.25">
      <c r="A31" s="47" t="s">
        <v>776</v>
      </c>
      <c r="B31" s="44">
        <v>581200</v>
      </c>
      <c r="C31" s="44">
        <v>6977400</v>
      </c>
      <c r="D31" s="85"/>
    </row>
    <row r="32" spans="1:4" x14ac:dyDescent="0.25">
      <c r="A32" s="47" t="s">
        <v>777</v>
      </c>
      <c r="B32" s="44">
        <v>581200</v>
      </c>
      <c r="C32" s="44">
        <v>6977450</v>
      </c>
      <c r="D32" s="85"/>
    </row>
    <row r="33" spans="1:4" x14ac:dyDescent="0.25">
      <c r="A33" s="47" t="s">
        <v>778</v>
      </c>
      <c r="B33" s="44">
        <v>581200</v>
      </c>
      <c r="C33" s="44">
        <v>6977500</v>
      </c>
      <c r="D33" s="85"/>
    </row>
    <row r="34" spans="1:4" x14ac:dyDescent="0.25">
      <c r="A34" s="47" t="s">
        <v>779</v>
      </c>
      <c r="B34" s="44">
        <v>581200</v>
      </c>
      <c r="C34" s="44">
        <v>6977550</v>
      </c>
      <c r="D34" s="85"/>
    </row>
    <row r="35" spans="1:4" x14ac:dyDescent="0.25">
      <c r="A35" s="47" t="s">
        <v>780</v>
      </c>
      <c r="B35" s="44">
        <v>581200</v>
      </c>
      <c r="C35" s="44">
        <v>6977600</v>
      </c>
      <c r="D35" s="85"/>
    </row>
    <row r="36" spans="1:4" x14ac:dyDescent="0.25">
      <c r="A36" s="47" t="s">
        <v>781</v>
      </c>
      <c r="B36" s="44">
        <v>581200</v>
      </c>
      <c r="C36" s="44">
        <v>6977650</v>
      </c>
      <c r="D36" s="85"/>
    </row>
    <row r="37" spans="1:4" x14ac:dyDescent="0.25">
      <c r="A37" s="47" t="s">
        <v>782</v>
      </c>
      <c r="B37" s="44">
        <v>581200</v>
      </c>
      <c r="C37" s="44">
        <v>6977700</v>
      </c>
      <c r="D37" s="85"/>
    </row>
    <row r="38" spans="1:4" x14ac:dyDescent="0.25">
      <c r="A38" s="47" t="s">
        <v>783</v>
      </c>
      <c r="B38" s="44">
        <v>581200</v>
      </c>
      <c r="C38" s="44">
        <v>6977750</v>
      </c>
      <c r="D38" s="85"/>
    </row>
    <row r="39" spans="1:4" x14ac:dyDescent="0.25">
      <c r="A39" s="47" t="s">
        <v>784</v>
      </c>
      <c r="B39" s="44">
        <v>581200</v>
      </c>
      <c r="C39" s="44">
        <v>6977800</v>
      </c>
      <c r="D39" s="85"/>
    </row>
    <row r="40" spans="1:4" x14ac:dyDescent="0.25">
      <c r="A40" s="47" t="s">
        <v>785</v>
      </c>
      <c r="B40" s="44">
        <v>581200</v>
      </c>
      <c r="C40" s="44">
        <v>6977850</v>
      </c>
      <c r="D40" s="85"/>
    </row>
    <row r="41" spans="1:4" x14ac:dyDescent="0.25">
      <c r="A41" s="47" t="s">
        <v>786</v>
      </c>
      <c r="B41" s="44">
        <v>581200</v>
      </c>
      <c r="C41" s="44">
        <v>6977900</v>
      </c>
      <c r="D41" s="85"/>
    </row>
    <row r="42" spans="1:4" x14ac:dyDescent="0.25">
      <c r="A42" s="47" t="s">
        <v>787</v>
      </c>
      <c r="B42" s="44">
        <v>581200</v>
      </c>
      <c r="C42" s="44">
        <v>6977950</v>
      </c>
      <c r="D42" s="85"/>
    </row>
    <row r="43" spans="1:4" x14ac:dyDescent="0.25">
      <c r="A43" s="47" t="s">
        <v>788</v>
      </c>
      <c r="B43" s="44">
        <v>581200</v>
      </c>
      <c r="C43" s="44">
        <v>6978000</v>
      </c>
      <c r="D43" s="85"/>
    </row>
    <row r="44" spans="1:4" x14ac:dyDescent="0.25">
      <c r="A44" s="47" t="s">
        <v>789</v>
      </c>
      <c r="B44" s="44">
        <v>581300</v>
      </c>
      <c r="C44" s="44">
        <v>6976800</v>
      </c>
      <c r="D44" s="85"/>
    </row>
    <row r="45" spans="1:4" x14ac:dyDescent="0.25">
      <c r="A45" s="47" t="s">
        <v>790</v>
      </c>
      <c r="B45" s="44">
        <v>581300</v>
      </c>
      <c r="C45" s="44">
        <v>6976850</v>
      </c>
      <c r="D45" s="85"/>
    </row>
    <row r="46" spans="1:4" x14ac:dyDescent="0.25">
      <c r="A46" s="47" t="s">
        <v>791</v>
      </c>
      <c r="B46" s="44">
        <v>581300</v>
      </c>
      <c r="C46" s="44">
        <v>6976900</v>
      </c>
      <c r="D46" s="85"/>
    </row>
    <row r="47" spans="1:4" x14ac:dyDescent="0.25">
      <c r="A47" s="47" t="s">
        <v>792</v>
      </c>
      <c r="B47" s="44">
        <v>581300</v>
      </c>
      <c r="C47" s="44">
        <v>6976950</v>
      </c>
      <c r="D47" s="85"/>
    </row>
    <row r="48" spans="1:4" x14ac:dyDescent="0.25">
      <c r="A48" s="47" t="s">
        <v>793</v>
      </c>
      <c r="B48" s="44">
        <v>581300</v>
      </c>
      <c r="C48" s="44">
        <v>6977000</v>
      </c>
      <c r="D48" s="85"/>
    </row>
    <row r="49" spans="1:4" x14ac:dyDescent="0.25">
      <c r="A49" s="47" t="s">
        <v>794</v>
      </c>
      <c r="B49" s="44">
        <v>581300</v>
      </c>
      <c r="C49" s="44">
        <v>6977050</v>
      </c>
      <c r="D49" s="85"/>
    </row>
    <row r="50" spans="1:4" x14ac:dyDescent="0.25">
      <c r="A50" s="47" t="s">
        <v>795</v>
      </c>
      <c r="B50" s="44">
        <v>581300</v>
      </c>
      <c r="C50" s="44">
        <v>6977100</v>
      </c>
      <c r="D50" s="85"/>
    </row>
    <row r="51" spans="1:4" x14ac:dyDescent="0.25">
      <c r="A51" s="47" t="s">
        <v>796</v>
      </c>
      <c r="B51" s="44">
        <v>581300</v>
      </c>
      <c r="C51" s="44">
        <v>6977150</v>
      </c>
      <c r="D51" s="85"/>
    </row>
    <row r="52" spans="1:4" x14ac:dyDescent="0.25">
      <c r="A52" s="47" t="s">
        <v>797</v>
      </c>
      <c r="B52" s="44">
        <v>581300</v>
      </c>
      <c r="C52" s="44">
        <v>6977200</v>
      </c>
      <c r="D52" s="85"/>
    </row>
    <row r="53" spans="1:4" x14ac:dyDescent="0.25">
      <c r="A53" s="47" t="s">
        <v>798</v>
      </c>
      <c r="B53" s="44">
        <v>581300</v>
      </c>
      <c r="C53" s="44">
        <v>6977250</v>
      </c>
      <c r="D53" s="85"/>
    </row>
    <row r="54" spans="1:4" x14ac:dyDescent="0.25">
      <c r="A54" s="47" t="s">
        <v>799</v>
      </c>
      <c r="B54" s="44">
        <v>581300</v>
      </c>
      <c r="C54" s="44">
        <v>6977300</v>
      </c>
      <c r="D54" s="85"/>
    </row>
    <row r="55" spans="1:4" x14ac:dyDescent="0.25">
      <c r="A55" s="47" t="s">
        <v>800</v>
      </c>
      <c r="B55" s="44">
        <v>581300</v>
      </c>
      <c r="C55" s="44">
        <v>6977350</v>
      </c>
      <c r="D55" s="85"/>
    </row>
    <row r="56" spans="1:4" x14ac:dyDescent="0.25">
      <c r="A56" s="47" t="s">
        <v>801</v>
      </c>
      <c r="B56" s="44">
        <v>581300</v>
      </c>
      <c r="C56" s="44">
        <v>6977400</v>
      </c>
      <c r="D56" s="85"/>
    </row>
    <row r="57" spans="1:4" x14ac:dyDescent="0.25">
      <c r="A57" s="47" t="s">
        <v>802</v>
      </c>
      <c r="B57" s="44">
        <v>581300</v>
      </c>
      <c r="C57" s="44">
        <v>6977450</v>
      </c>
      <c r="D57" s="85"/>
    </row>
    <row r="58" spans="1:4" x14ac:dyDescent="0.25">
      <c r="A58" s="47" t="s">
        <v>803</v>
      </c>
      <c r="B58" s="44">
        <v>581300</v>
      </c>
      <c r="C58" s="44">
        <v>6977500</v>
      </c>
      <c r="D58" s="85"/>
    </row>
    <row r="59" spans="1:4" x14ac:dyDescent="0.25">
      <c r="A59" s="47" t="s">
        <v>804</v>
      </c>
      <c r="B59" s="44">
        <v>581300</v>
      </c>
      <c r="C59" s="44">
        <v>6977550</v>
      </c>
      <c r="D59" s="85"/>
    </row>
    <row r="60" spans="1:4" x14ac:dyDescent="0.25">
      <c r="A60" s="47" t="s">
        <v>805</v>
      </c>
      <c r="B60" s="44">
        <v>581300</v>
      </c>
      <c r="C60" s="44">
        <v>6977600</v>
      </c>
      <c r="D60" s="85"/>
    </row>
    <row r="61" spans="1:4" x14ac:dyDescent="0.25">
      <c r="A61" s="47" t="s">
        <v>806</v>
      </c>
      <c r="B61" s="44">
        <v>581300</v>
      </c>
      <c r="C61" s="44">
        <v>6977650</v>
      </c>
      <c r="D61" s="85"/>
    </row>
    <row r="62" spans="1:4" x14ac:dyDescent="0.25">
      <c r="A62" s="47" t="s">
        <v>807</v>
      </c>
      <c r="B62" s="44">
        <v>581300</v>
      </c>
      <c r="C62" s="44">
        <v>6977700</v>
      </c>
      <c r="D62" s="85"/>
    </row>
    <row r="63" spans="1:4" x14ac:dyDescent="0.25">
      <c r="A63" s="47" t="s">
        <v>604</v>
      </c>
      <c r="B63" s="44">
        <v>581300</v>
      </c>
      <c r="C63" s="44">
        <v>6977750</v>
      </c>
      <c r="D63" s="85"/>
    </row>
    <row r="64" spans="1:4" x14ac:dyDescent="0.25">
      <c r="A64" s="47" t="s">
        <v>604</v>
      </c>
      <c r="B64" s="44">
        <v>581300</v>
      </c>
      <c r="C64" s="44">
        <v>6977800</v>
      </c>
      <c r="D64" s="85"/>
    </row>
    <row r="65" spans="1:4" x14ac:dyDescent="0.25">
      <c r="A65" s="47" t="s">
        <v>808</v>
      </c>
      <c r="B65" s="44">
        <v>581300</v>
      </c>
      <c r="C65" s="44">
        <v>6977850</v>
      </c>
      <c r="D65" s="85"/>
    </row>
    <row r="66" spans="1:4" x14ac:dyDescent="0.25">
      <c r="A66" s="47" t="s">
        <v>809</v>
      </c>
      <c r="B66" s="44">
        <v>581300</v>
      </c>
      <c r="C66" s="44">
        <v>6977900</v>
      </c>
      <c r="D66" s="85"/>
    </row>
    <row r="67" spans="1:4" x14ac:dyDescent="0.25">
      <c r="A67" s="47" t="s">
        <v>810</v>
      </c>
      <c r="B67" s="44">
        <v>581300</v>
      </c>
      <c r="C67" s="44">
        <v>6977950</v>
      </c>
      <c r="D67" s="85"/>
    </row>
    <row r="68" spans="1:4" x14ac:dyDescent="0.25">
      <c r="A68" s="47" t="s">
        <v>811</v>
      </c>
      <c r="B68" s="44">
        <v>581300</v>
      </c>
      <c r="C68" s="44">
        <v>6978000</v>
      </c>
      <c r="D68" s="85"/>
    </row>
    <row r="69" spans="1:4" x14ac:dyDescent="0.25">
      <c r="A69" s="47" t="s">
        <v>604</v>
      </c>
      <c r="B69" s="44">
        <v>581450</v>
      </c>
      <c r="C69" s="44">
        <v>6978000</v>
      </c>
      <c r="D69" s="85"/>
    </row>
    <row r="70" spans="1:4" x14ac:dyDescent="0.25">
      <c r="A70" s="47" t="s">
        <v>812</v>
      </c>
      <c r="B70" s="44">
        <v>581450</v>
      </c>
      <c r="C70" s="44">
        <v>6977950</v>
      </c>
      <c r="D70" s="85"/>
    </row>
    <row r="71" spans="1:4" x14ac:dyDescent="0.25">
      <c r="A71" s="47" t="s">
        <v>604</v>
      </c>
      <c r="B71" s="44">
        <v>581450</v>
      </c>
      <c r="C71" s="44">
        <v>6977900</v>
      </c>
      <c r="D71" s="85"/>
    </row>
    <row r="72" spans="1:4" x14ac:dyDescent="0.25">
      <c r="A72" s="47" t="s">
        <v>813</v>
      </c>
      <c r="B72" s="44">
        <v>581450</v>
      </c>
      <c r="C72" s="44">
        <v>6977850</v>
      </c>
      <c r="D72" s="85"/>
    </row>
    <row r="73" spans="1:4" x14ac:dyDescent="0.25">
      <c r="A73" s="47" t="s">
        <v>814</v>
      </c>
      <c r="B73" s="44">
        <v>581450</v>
      </c>
      <c r="C73" s="44">
        <v>6977800</v>
      </c>
      <c r="D73" s="85"/>
    </row>
    <row r="74" spans="1:4" x14ac:dyDescent="0.25">
      <c r="A74" s="47" t="s">
        <v>815</v>
      </c>
      <c r="B74" s="44">
        <v>581450</v>
      </c>
      <c r="C74" s="44">
        <v>6977750</v>
      </c>
      <c r="D74" s="85"/>
    </row>
    <row r="75" spans="1:4" x14ac:dyDescent="0.25">
      <c r="A75" s="47" t="s">
        <v>816</v>
      </c>
      <c r="B75" s="44">
        <v>581450</v>
      </c>
      <c r="C75" s="44">
        <v>6977700</v>
      </c>
      <c r="D75" s="85"/>
    </row>
    <row r="76" spans="1:4" x14ac:dyDescent="0.25">
      <c r="A76" s="47" t="s">
        <v>817</v>
      </c>
      <c r="B76" s="44">
        <v>581450</v>
      </c>
      <c r="C76" s="44">
        <v>6977650</v>
      </c>
      <c r="D76" s="85"/>
    </row>
    <row r="77" spans="1:4" x14ac:dyDescent="0.25">
      <c r="A77" s="47" t="s">
        <v>818</v>
      </c>
      <c r="B77" s="44">
        <v>581450</v>
      </c>
      <c r="C77" s="44">
        <v>6977600</v>
      </c>
      <c r="D77" s="85"/>
    </row>
    <row r="78" spans="1:4" x14ac:dyDescent="0.25">
      <c r="A78" s="47" t="s">
        <v>819</v>
      </c>
      <c r="B78" s="44">
        <v>581450</v>
      </c>
      <c r="C78" s="44">
        <v>6977550</v>
      </c>
      <c r="D78" s="85"/>
    </row>
    <row r="79" spans="1:4" x14ac:dyDescent="0.25">
      <c r="A79" s="47" t="s">
        <v>820</v>
      </c>
      <c r="B79" s="44">
        <v>581450</v>
      </c>
      <c r="C79" s="44">
        <v>6977500</v>
      </c>
      <c r="D79" s="85"/>
    </row>
    <row r="80" spans="1:4" x14ac:dyDescent="0.25">
      <c r="A80" s="47" t="s">
        <v>821</v>
      </c>
      <c r="B80" s="44">
        <v>581450</v>
      </c>
      <c r="C80" s="44">
        <v>6977450</v>
      </c>
      <c r="D80" s="85"/>
    </row>
    <row r="81" spans="1:4" x14ac:dyDescent="0.25">
      <c r="A81" s="47" t="s">
        <v>822</v>
      </c>
      <c r="B81" s="44">
        <v>581450</v>
      </c>
      <c r="C81" s="44">
        <v>6977400</v>
      </c>
      <c r="D81" s="85"/>
    </row>
    <row r="82" spans="1:4" x14ac:dyDescent="0.25">
      <c r="A82" s="47" t="s">
        <v>823</v>
      </c>
      <c r="B82" s="44">
        <v>581450</v>
      </c>
      <c r="C82" s="44">
        <v>6977350</v>
      </c>
      <c r="D82" s="85"/>
    </row>
    <row r="83" spans="1:4" x14ac:dyDescent="0.25">
      <c r="A83" s="47" t="s">
        <v>824</v>
      </c>
      <c r="B83" s="44">
        <v>581450</v>
      </c>
      <c r="C83" s="44">
        <v>6977300</v>
      </c>
      <c r="D83" s="85"/>
    </row>
    <row r="84" spans="1:4" x14ac:dyDescent="0.25">
      <c r="A84" s="40" t="s">
        <v>419</v>
      </c>
      <c r="B84" s="36">
        <v>581200</v>
      </c>
      <c r="C84" s="36">
        <v>6976800</v>
      </c>
      <c r="D84" s="85"/>
    </row>
    <row r="85" spans="1:4" x14ac:dyDescent="0.25">
      <c r="A85" s="40" t="s">
        <v>420</v>
      </c>
      <c r="B85" s="36">
        <v>581200</v>
      </c>
      <c r="C85" s="36">
        <v>6976850</v>
      </c>
      <c r="D85" s="85"/>
    </row>
    <row r="86" spans="1:4" x14ac:dyDescent="0.25">
      <c r="A86" s="40" t="s">
        <v>421</v>
      </c>
      <c r="B86" s="36">
        <v>581200</v>
      </c>
      <c r="C86" s="36">
        <v>6976900</v>
      </c>
      <c r="D86" s="85"/>
    </row>
    <row r="87" spans="1:4" x14ac:dyDescent="0.25">
      <c r="A87" s="40" t="s">
        <v>422</v>
      </c>
      <c r="B87" s="36">
        <v>581200</v>
      </c>
      <c r="C87" s="36">
        <v>6976950</v>
      </c>
      <c r="D87" s="85"/>
    </row>
    <row r="88" spans="1:4" x14ac:dyDescent="0.25">
      <c r="A88" s="40" t="s">
        <v>423</v>
      </c>
      <c r="B88" s="36">
        <v>581200</v>
      </c>
      <c r="C88" s="36">
        <v>6977000</v>
      </c>
      <c r="D88" s="85"/>
    </row>
    <row r="89" spans="1:4" x14ac:dyDescent="0.25">
      <c r="A89" s="40" t="s">
        <v>424</v>
      </c>
      <c r="B89" s="36">
        <v>581200</v>
      </c>
      <c r="C89" s="36">
        <v>6977050</v>
      </c>
      <c r="D89" s="85"/>
    </row>
    <row r="90" spans="1:4" x14ac:dyDescent="0.25">
      <c r="A90" s="40" t="s">
        <v>425</v>
      </c>
      <c r="B90" s="36">
        <v>581200</v>
      </c>
      <c r="C90" s="36">
        <v>6977100</v>
      </c>
      <c r="D90" s="85"/>
    </row>
    <row r="91" spans="1:4" x14ac:dyDescent="0.25">
      <c r="A91" s="40" t="s">
        <v>426</v>
      </c>
      <c r="B91" s="36">
        <v>581200</v>
      </c>
      <c r="C91" s="36">
        <v>6977150</v>
      </c>
      <c r="D91" s="85"/>
    </row>
    <row r="92" spans="1:4" x14ac:dyDescent="0.25">
      <c r="A92" s="40" t="s">
        <v>427</v>
      </c>
      <c r="B92" s="36">
        <v>581200</v>
      </c>
      <c r="C92" s="36">
        <v>6977200</v>
      </c>
      <c r="D92" s="85"/>
    </row>
    <row r="93" spans="1:4" x14ac:dyDescent="0.25">
      <c r="A93" s="41" t="s">
        <v>857</v>
      </c>
      <c r="B93" s="37">
        <v>581200</v>
      </c>
      <c r="C93" s="37">
        <v>6977250</v>
      </c>
      <c r="D93" s="86"/>
    </row>
    <row r="94" spans="1:4" x14ac:dyDescent="0.25">
      <c r="D94" s="31"/>
    </row>
    <row r="95" spans="1:4" x14ac:dyDescent="0.25">
      <c r="D95" s="31"/>
    </row>
    <row r="96" spans="1:4" x14ac:dyDescent="0.25">
      <c r="D96" s="31"/>
    </row>
    <row r="97" spans="4:4" x14ac:dyDescent="0.25">
      <c r="D97" s="31"/>
    </row>
    <row r="98" spans="4:4" x14ac:dyDescent="0.25">
      <c r="D98" s="31"/>
    </row>
    <row r="99" spans="4:4" x14ac:dyDescent="0.25">
      <c r="D99" s="31"/>
    </row>
    <row r="100" spans="4:4" x14ac:dyDescent="0.25">
      <c r="D100" s="31"/>
    </row>
    <row r="101" spans="4:4" x14ac:dyDescent="0.25">
      <c r="D101" s="31"/>
    </row>
    <row r="102" spans="4:4" x14ac:dyDescent="0.25">
      <c r="D102" s="31"/>
    </row>
    <row r="103" spans="4:4" x14ac:dyDescent="0.25">
      <c r="D103" s="31"/>
    </row>
    <row r="104" spans="4:4" x14ac:dyDescent="0.25">
      <c r="D104" s="31"/>
    </row>
    <row r="105" spans="4:4" x14ac:dyDescent="0.25">
      <c r="D105" s="31"/>
    </row>
    <row r="106" spans="4:4" x14ac:dyDescent="0.25">
      <c r="D106" s="31"/>
    </row>
    <row r="107" spans="4:4" x14ac:dyDescent="0.25">
      <c r="D107" s="31"/>
    </row>
    <row r="108" spans="4:4" x14ac:dyDescent="0.25">
      <c r="D108" s="31"/>
    </row>
    <row r="109" spans="4:4" x14ac:dyDescent="0.25">
      <c r="D109" s="31"/>
    </row>
    <row r="110" spans="4:4" x14ac:dyDescent="0.25">
      <c r="D110" s="31"/>
    </row>
    <row r="111" spans="4:4" x14ac:dyDescent="0.25">
      <c r="D111" s="31"/>
    </row>
    <row r="112" spans="4:4" x14ac:dyDescent="0.25">
      <c r="D112" s="31"/>
    </row>
    <row r="113" spans="4:4" x14ac:dyDescent="0.25">
      <c r="D113" s="31"/>
    </row>
    <row r="114" spans="4:4" x14ac:dyDescent="0.25">
      <c r="D114" s="31"/>
    </row>
    <row r="115" spans="4:4" x14ac:dyDescent="0.25">
      <c r="D115" s="31"/>
    </row>
    <row r="116" spans="4:4" x14ac:dyDescent="0.25">
      <c r="D116" s="31"/>
    </row>
    <row r="117" spans="4:4" x14ac:dyDescent="0.25">
      <c r="D117" s="31"/>
    </row>
    <row r="118" spans="4:4" x14ac:dyDescent="0.25">
      <c r="D118" s="31"/>
    </row>
  </sheetData>
  <mergeCells count="2">
    <mergeCell ref="D2:D27"/>
    <mergeCell ref="D29:D9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"/>
  <sheetViews>
    <sheetView topLeftCell="A29" workbookViewId="0">
      <selection activeCell="A67" sqref="A67"/>
    </sheetView>
  </sheetViews>
  <sheetFormatPr defaultRowHeight="15" x14ac:dyDescent="0.25"/>
  <sheetData>
    <row r="1" spans="1:4" x14ac:dyDescent="0.25">
      <c r="A1" s="2" t="s">
        <v>890</v>
      </c>
      <c r="B1" s="2" t="s">
        <v>1</v>
      </c>
      <c r="C1" s="2" t="s">
        <v>2</v>
      </c>
      <c r="D1" s="2" t="s">
        <v>891</v>
      </c>
    </row>
    <row r="2" spans="1:4" ht="15" customHeight="1" x14ac:dyDescent="0.25">
      <c r="A2" s="38" t="s">
        <v>829</v>
      </c>
      <c r="B2" s="39">
        <v>581250</v>
      </c>
      <c r="C2" s="39">
        <v>6976800</v>
      </c>
      <c r="D2" s="87" t="s">
        <v>855</v>
      </c>
    </row>
    <row r="3" spans="1:4" x14ac:dyDescent="0.25">
      <c r="A3" s="40" t="s">
        <v>830</v>
      </c>
      <c r="B3" s="36">
        <v>581250</v>
      </c>
      <c r="C3" s="36">
        <v>6976850</v>
      </c>
      <c r="D3" s="88"/>
    </row>
    <row r="4" spans="1:4" x14ac:dyDescent="0.25">
      <c r="A4" s="40" t="s">
        <v>831</v>
      </c>
      <c r="B4" s="36">
        <v>581250</v>
      </c>
      <c r="C4" s="36">
        <v>6976900</v>
      </c>
      <c r="D4" s="88"/>
    </row>
    <row r="5" spans="1:4" x14ac:dyDescent="0.25">
      <c r="A5" s="40" t="s">
        <v>832</v>
      </c>
      <c r="B5" s="36">
        <v>581250</v>
      </c>
      <c r="C5" s="36">
        <v>6976950</v>
      </c>
      <c r="D5" s="88"/>
    </row>
    <row r="6" spans="1:4" x14ac:dyDescent="0.25">
      <c r="A6" s="40" t="s">
        <v>833</v>
      </c>
      <c r="B6" s="36">
        <v>581250</v>
      </c>
      <c r="C6" s="36">
        <v>6977000</v>
      </c>
      <c r="D6" s="88"/>
    </row>
    <row r="7" spans="1:4" x14ac:dyDescent="0.25">
      <c r="A7" s="40" t="s">
        <v>834</v>
      </c>
      <c r="B7" s="36">
        <v>581250</v>
      </c>
      <c r="C7" s="36">
        <v>6977050</v>
      </c>
      <c r="D7" s="88"/>
    </row>
    <row r="8" spans="1:4" x14ac:dyDescent="0.25">
      <c r="A8" s="40" t="s">
        <v>835</v>
      </c>
      <c r="B8" s="36">
        <v>581250</v>
      </c>
      <c r="C8" s="36">
        <v>6977100</v>
      </c>
      <c r="D8" s="88"/>
    </row>
    <row r="9" spans="1:4" x14ac:dyDescent="0.25">
      <c r="A9" s="40" t="s">
        <v>836</v>
      </c>
      <c r="B9" s="36">
        <v>581250</v>
      </c>
      <c r="C9" s="36">
        <v>6977150</v>
      </c>
      <c r="D9" s="88"/>
    </row>
    <row r="10" spans="1:4" x14ac:dyDescent="0.25">
      <c r="A10" s="40" t="s">
        <v>837</v>
      </c>
      <c r="B10" s="36">
        <v>581250</v>
      </c>
      <c r="C10" s="36">
        <v>6977200</v>
      </c>
      <c r="D10" s="88"/>
    </row>
    <row r="11" spans="1:4" x14ac:dyDescent="0.25">
      <c r="A11" s="40" t="s">
        <v>838</v>
      </c>
      <c r="B11" s="36">
        <v>581250</v>
      </c>
      <c r="C11" s="36">
        <v>6977250</v>
      </c>
      <c r="D11" s="88"/>
    </row>
    <row r="12" spans="1:4" x14ac:dyDescent="0.25">
      <c r="A12" s="40" t="s">
        <v>839</v>
      </c>
      <c r="B12" s="36">
        <v>581250</v>
      </c>
      <c r="C12" s="36">
        <v>6977300</v>
      </c>
      <c r="D12" s="88"/>
    </row>
    <row r="13" spans="1:4" x14ac:dyDescent="0.25">
      <c r="A13" s="40" t="s">
        <v>840</v>
      </c>
      <c r="B13" s="36">
        <v>581250</v>
      </c>
      <c r="C13" s="36">
        <v>6977350</v>
      </c>
      <c r="D13" s="88"/>
    </row>
    <row r="14" spans="1:4" x14ac:dyDescent="0.25">
      <c r="A14" s="40" t="s">
        <v>841</v>
      </c>
      <c r="B14" s="36">
        <v>581250</v>
      </c>
      <c r="C14" s="36">
        <v>6977400</v>
      </c>
      <c r="D14" s="88"/>
    </row>
    <row r="15" spans="1:4" x14ac:dyDescent="0.25">
      <c r="A15" s="40" t="s">
        <v>842</v>
      </c>
      <c r="B15" s="36">
        <v>581250</v>
      </c>
      <c r="C15" s="36">
        <v>6977450</v>
      </c>
      <c r="D15" s="88"/>
    </row>
    <row r="16" spans="1:4" x14ac:dyDescent="0.25">
      <c r="A16" s="40" t="s">
        <v>843</v>
      </c>
      <c r="B16" s="36">
        <v>581250</v>
      </c>
      <c r="C16" s="36">
        <v>6977500</v>
      </c>
      <c r="D16" s="88"/>
    </row>
    <row r="17" spans="1:4" x14ac:dyDescent="0.25">
      <c r="A17" s="40" t="s">
        <v>844</v>
      </c>
      <c r="B17" s="36">
        <v>581250</v>
      </c>
      <c r="C17" s="36">
        <v>6977550</v>
      </c>
      <c r="D17" s="88"/>
    </row>
    <row r="18" spans="1:4" x14ac:dyDescent="0.25">
      <c r="A18" s="40" t="s">
        <v>603</v>
      </c>
      <c r="B18" s="36">
        <v>581250</v>
      </c>
      <c r="C18" s="36">
        <v>6977600</v>
      </c>
      <c r="D18" s="88"/>
    </row>
    <row r="19" spans="1:4" x14ac:dyDescent="0.25">
      <c r="A19" s="40" t="s">
        <v>845</v>
      </c>
      <c r="B19" s="36">
        <v>581250</v>
      </c>
      <c r="C19" s="36">
        <v>6977650</v>
      </c>
      <c r="D19" s="88"/>
    </row>
    <row r="20" spans="1:4" x14ac:dyDescent="0.25">
      <c r="A20" s="40" t="s">
        <v>603</v>
      </c>
      <c r="B20" s="36">
        <v>581250</v>
      </c>
      <c r="C20" s="36">
        <v>6977700</v>
      </c>
      <c r="D20" s="88"/>
    </row>
    <row r="21" spans="1:4" x14ac:dyDescent="0.25">
      <c r="A21" s="40" t="s">
        <v>603</v>
      </c>
      <c r="B21" s="36">
        <v>581250</v>
      </c>
      <c r="C21" s="36">
        <v>6977750</v>
      </c>
      <c r="D21" s="88"/>
    </row>
    <row r="22" spans="1:4" x14ac:dyDescent="0.25">
      <c r="A22" s="40" t="s">
        <v>846</v>
      </c>
      <c r="B22" s="36">
        <v>581250</v>
      </c>
      <c r="C22" s="36">
        <v>6977800</v>
      </c>
      <c r="D22" s="88"/>
    </row>
    <row r="23" spans="1:4" x14ac:dyDescent="0.25">
      <c r="A23" s="40" t="s">
        <v>847</v>
      </c>
      <c r="B23" s="36">
        <v>581250</v>
      </c>
      <c r="C23" s="36">
        <v>6977850</v>
      </c>
      <c r="D23" s="88"/>
    </row>
    <row r="24" spans="1:4" x14ac:dyDescent="0.25">
      <c r="A24" s="40" t="s">
        <v>848</v>
      </c>
      <c r="B24" s="36">
        <v>581250</v>
      </c>
      <c r="C24" s="36">
        <v>6977900</v>
      </c>
      <c r="D24" s="88"/>
    </row>
    <row r="25" spans="1:4" x14ac:dyDescent="0.25">
      <c r="A25" s="40" t="s">
        <v>849</v>
      </c>
      <c r="B25" s="36">
        <v>581250</v>
      </c>
      <c r="C25" s="36">
        <v>6977950</v>
      </c>
      <c r="D25" s="88"/>
    </row>
    <row r="26" spans="1:4" x14ac:dyDescent="0.25">
      <c r="A26" s="40" t="s">
        <v>850</v>
      </c>
      <c r="B26" s="36">
        <v>581250</v>
      </c>
      <c r="C26" s="36">
        <v>6978000</v>
      </c>
      <c r="D26" s="88"/>
    </row>
    <row r="27" spans="1:4" x14ac:dyDescent="0.25">
      <c r="A27" s="40" t="s">
        <v>851</v>
      </c>
      <c r="B27" s="36">
        <v>581400</v>
      </c>
      <c r="C27" s="36">
        <v>6978000</v>
      </c>
      <c r="D27" s="88"/>
    </row>
    <row r="28" spans="1:4" x14ac:dyDescent="0.25">
      <c r="A28" s="40" t="s">
        <v>603</v>
      </c>
      <c r="B28" s="36">
        <v>581400</v>
      </c>
      <c r="C28" s="36">
        <v>6978050</v>
      </c>
      <c r="D28" s="88"/>
    </row>
    <row r="29" spans="1:4" x14ac:dyDescent="0.25">
      <c r="A29" s="40" t="s">
        <v>603</v>
      </c>
      <c r="B29" s="36">
        <v>581400</v>
      </c>
      <c r="C29" s="36">
        <v>6978000</v>
      </c>
      <c r="D29" s="88"/>
    </row>
    <row r="30" spans="1:4" x14ac:dyDescent="0.25">
      <c r="A30" s="40" t="s">
        <v>852</v>
      </c>
      <c r="B30" s="36">
        <v>581400</v>
      </c>
      <c r="C30" s="36">
        <v>6977950</v>
      </c>
      <c r="D30" s="88"/>
    </row>
    <row r="31" spans="1:4" x14ac:dyDescent="0.25">
      <c r="A31" s="40" t="s">
        <v>853</v>
      </c>
      <c r="B31" s="36">
        <v>581400</v>
      </c>
      <c r="C31" s="36">
        <v>6977900</v>
      </c>
      <c r="D31" s="88"/>
    </row>
    <row r="32" spans="1:4" x14ac:dyDescent="0.25">
      <c r="A32" s="41" t="s">
        <v>854</v>
      </c>
      <c r="B32" s="37">
        <v>581400</v>
      </c>
      <c r="C32" s="37">
        <v>6977850</v>
      </c>
      <c r="D32" s="89"/>
    </row>
    <row r="34" spans="1:4" x14ac:dyDescent="0.25">
      <c r="A34" s="38" t="s">
        <v>629</v>
      </c>
      <c r="B34" s="39">
        <v>581450</v>
      </c>
      <c r="C34" s="39">
        <v>6977250</v>
      </c>
      <c r="D34" s="79" t="s">
        <v>1002</v>
      </c>
    </row>
    <row r="35" spans="1:4" x14ac:dyDescent="0.25">
      <c r="A35" s="40" t="s">
        <v>630</v>
      </c>
      <c r="B35" s="36">
        <v>581450</v>
      </c>
      <c r="C35" s="36">
        <v>6977200</v>
      </c>
      <c r="D35" s="85"/>
    </row>
    <row r="36" spans="1:4" x14ac:dyDescent="0.25">
      <c r="A36" s="40" t="s">
        <v>631</v>
      </c>
      <c r="B36" s="36">
        <v>581450</v>
      </c>
      <c r="C36" s="36">
        <v>6977150</v>
      </c>
      <c r="D36" s="85"/>
    </row>
    <row r="37" spans="1:4" x14ac:dyDescent="0.25">
      <c r="A37" s="40" t="s">
        <v>632</v>
      </c>
      <c r="B37" s="36">
        <v>581450</v>
      </c>
      <c r="C37" s="36">
        <v>6977100</v>
      </c>
      <c r="D37" s="85"/>
    </row>
    <row r="38" spans="1:4" x14ac:dyDescent="0.25">
      <c r="A38" s="40" t="s">
        <v>633</v>
      </c>
      <c r="B38" s="36">
        <v>581450</v>
      </c>
      <c r="C38" s="36">
        <v>6977050</v>
      </c>
      <c r="D38" s="85"/>
    </row>
    <row r="39" spans="1:4" x14ac:dyDescent="0.25">
      <c r="A39" s="40" t="s">
        <v>634</v>
      </c>
      <c r="B39" s="36">
        <v>581450</v>
      </c>
      <c r="C39" s="36">
        <v>6977000</v>
      </c>
      <c r="D39" s="85"/>
    </row>
    <row r="40" spans="1:4" x14ac:dyDescent="0.25">
      <c r="A40" s="40" t="s">
        <v>635</v>
      </c>
      <c r="B40" s="36">
        <v>581450</v>
      </c>
      <c r="C40" s="36">
        <v>6976950</v>
      </c>
      <c r="D40" s="85"/>
    </row>
    <row r="41" spans="1:4" x14ac:dyDescent="0.25">
      <c r="A41" s="40" t="s">
        <v>636</v>
      </c>
      <c r="B41" s="36">
        <v>581450</v>
      </c>
      <c r="C41" s="36">
        <v>6976900</v>
      </c>
      <c r="D41" s="85"/>
    </row>
    <row r="42" spans="1:4" x14ac:dyDescent="0.25">
      <c r="A42" s="40" t="s">
        <v>637</v>
      </c>
      <c r="B42" s="36">
        <v>581450</v>
      </c>
      <c r="C42" s="36">
        <v>6976850</v>
      </c>
      <c r="D42" s="85"/>
    </row>
    <row r="43" spans="1:4" x14ac:dyDescent="0.25">
      <c r="A43" s="40" t="s">
        <v>638</v>
      </c>
      <c r="B43" s="36">
        <v>581450</v>
      </c>
      <c r="C43" s="36">
        <v>6976800</v>
      </c>
      <c r="D43" s="85"/>
    </row>
    <row r="44" spans="1:4" x14ac:dyDescent="0.25">
      <c r="A44" s="40" t="s">
        <v>639</v>
      </c>
      <c r="B44" s="36">
        <v>581600</v>
      </c>
      <c r="C44" s="36">
        <v>6976750</v>
      </c>
      <c r="D44" s="85"/>
    </row>
    <row r="45" spans="1:4" x14ac:dyDescent="0.25">
      <c r="A45" s="40" t="s">
        <v>640</v>
      </c>
      <c r="B45" s="36">
        <v>581600</v>
      </c>
      <c r="C45" s="36">
        <v>6976800</v>
      </c>
      <c r="D45" s="85"/>
    </row>
    <row r="46" spans="1:4" x14ac:dyDescent="0.25">
      <c r="A46" s="40" t="s">
        <v>641</v>
      </c>
      <c r="B46" s="36">
        <v>581600</v>
      </c>
      <c r="C46" s="36">
        <v>6976900</v>
      </c>
      <c r="D46" s="85"/>
    </row>
    <row r="47" spans="1:4" x14ac:dyDescent="0.25">
      <c r="A47" s="40" t="s">
        <v>642</v>
      </c>
      <c r="B47" s="36">
        <v>581600</v>
      </c>
      <c r="C47" s="36">
        <v>6976950</v>
      </c>
      <c r="D47" s="85"/>
    </row>
    <row r="48" spans="1:4" x14ac:dyDescent="0.25">
      <c r="A48" s="40" t="s">
        <v>643</v>
      </c>
      <c r="B48" s="36">
        <v>581600</v>
      </c>
      <c r="C48" s="36">
        <v>6977000</v>
      </c>
      <c r="D48" s="85"/>
    </row>
    <row r="49" spans="1:4" x14ac:dyDescent="0.25">
      <c r="A49" s="40" t="s">
        <v>644</v>
      </c>
      <c r="B49" s="36">
        <v>581600</v>
      </c>
      <c r="C49" s="36">
        <v>6976850</v>
      </c>
      <c r="D49" s="85"/>
    </row>
    <row r="50" spans="1:4" x14ac:dyDescent="0.25">
      <c r="A50" s="40" t="s">
        <v>645</v>
      </c>
      <c r="B50" s="36">
        <v>581600</v>
      </c>
      <c r="C50" s="36">
        <v>6977050</v>
      </c>
      <c r="D50" s="85"/>
    </row>
    <row r="51" spans="1:4" x14ac:dyDescent="0.25">
      <c r="A51" s="40" t="s">
        <v>646</v>
      </c>
      <c r="B51" s="36">
        <v>581600</v>
      </c>
      <c r="C51" s="36">
        <v>6977100</v>
      </c>
      <c r="D51" s="85"/>
    </row>
    <row r="52" spans="1:4" x14ac:dyDescent="0.25">
      <c r="A52" s="40" t="s">
        <v>647</v>
      </c>
      <c r="B52" s="36">
        <v>581600</v>
      </c>
      <c r="C52" s="36">
        <v>6977150</v>
      </c>
      <c r="D52" s="85"/>
    </row>
    <row r="53" spans="1:4" x14ac:dyDescent="0.25">
      <c r="A53" s="40" t="s">
        <v>648</v>
      </c>
      <c r="B53" s="36">
        <v>581600</v>
      </c>
      <c r="C53" s="36">
        <v>6977200</v>
      </c>
      <c r="D53" s="85"/>
    </row>
    <row r="54" spans="1:4" x14ac:dyDescent="0.25">
      <c r="A54" s="40" t="s">
        <v>649</v>
      </c>
      <c r="B54" s="36">
        <v>581600</v>
      </c>
      <c r="C54" s="36">
        <v>6977250</v>
      </c>
      <c r="D54" s="85"/>
    </row>
    <row r="55" spans="1:4" x14ac:dyDescent="0.25">
      <c r="A55" s="40" t="s">
        <v>651</v>
      </c>
      <c r="B55" s="36">
        <v>581600</v>
      </c>
      <c r="C55" s="36">
        <v>6977300</v>
      </c>
      <c r="D55" s="85"/>
    </row>
    <row r="56" spans="1:4" x14ac:dyDescent="0.25">
      <c r="A56" s="40" t="s">
        <v>652</v>
      </c>
      <c r="B56" s="36">
        <v>581600</v>
      </c>
      <c r="C56" s="36">
        <v>6977350</v>
      </c>
      <c r="D56" s="85"/>
    </row>
    <row r="57" spans="1:4" x14ac:dyDescent="0.25">
      <c r="A57" s="40" t="s">
        <v>653</v>
      </c>
      <c r="B57" s="36">
        <v>581600</v>
      </c>
      <c r="C57" s="36">
        <v>6977400</v>
      </c>
      <c r="D57" s="85"/>
    </row>
    <row r="58" spans="1:4" x14ac:dyDescent="0.25">
      <c r="A58" s="40" t="s">
        <v>654</v>
      </c>
      <c r="B58" s="36">
        <v>581600</v>
      </c>
      <c r="C58" s="36">
        <v>6977450</v>
      </c>
      <c r="D58" s="85"/>
    </row>
    <row r="59" spans="1:4" x14ac:dyDescent="0.25">
      <c r="A59" s="40" t="s">
        <v>655</v>
      </c>
      <c r="B59" s="36">
        <v>581600</v>
      </c>
      <c r="C59" s="36">
        <v>6977500</v>
      </c>
      <c r="D59" s="85"/>
    </row>
    <row r="60" spans="1:4" x14ac:dyDescent="0.25">
      <c r="A60" s="40" t="s">
        <v>656</v>
      </c>
      <c r="B60" s="36">
        <v>581600</v>
      </c>
      <c r="C60" s="36">
        <v>6977550</v>
      </c>
      <c r="D60" s="85"/>
    </row>
    <row r="61" spans="1:4" x14ac:dyDescent="0.25">
      <c r="A61" s="40" t="s">
        <v>657</v>
      </c>
      <c r="B61" s="36">
        <v>581600</v>
      </c>
      <c r="C61" s="36">
        <v>6977600</v>
      </c>
      <c r="D61" s="85"/>
    </row>
    <row r="62" spans="1:4" x14ac:dyDescent="0.25">
      <c r="A62" s="40" t="s">
        <v>658</v>
      </c>
      <c r="B62" s="36">
        <v>581600</v>
      </c>
      <c r="C62" s="36">
        <v>6977650</v>
      </c>
      <c r="D62" s="85"/>
    </row>
    <row r="63" spans="1:4" x14ac:dyDescent="0.25">
      <c r="A63" s="40" t="s">
        <v>659</v>
      </c>
      <c r="B63" s="36">
        <v>581600</v>
      </c>
      <c r="C63" s="36">
        <v>6977700</v>
      </c>
      <c r="D63" s="85"/>
    </row>
    <row r="64" spans="1:4" x14ac:dyDescent="0.25">
      <c r="A64" s="40" t="s">
        <v>660</v>
      </c>
      <c r="B64" s="36">
        <v>581600</v>
      </c>
      <c r="C64" s="36">
        <v>6977750</v>
      </c>
      <c r="D64" s="85"/>
    </row>
    <row r="65" spans="1:4" x14ac:dyDescent="0.25">
      <c r="A65" s="40" t="s">
        <v>661</v>
      </c>
      <c r="B65" s="36">
        <v>581600</v>
      </c>
      <c r="C65" s="36">
        <v>6977800</v>
      </c>
      <c r="D65" s="85"/>
    </row>
    <row r="66" spans="1:4" x14ac:dyDescent="0.25">
      <c r="A66" s="40" t="s">
        <v>662</v>
      </c>
      <c r="B66" s="36">
        <v>581600</v>
      </c>
      <c r="C66" s="36">
        <v>6977850</v>
      </c>
      <c r="D66" s="85"/>
    </row>
    <row r="67" spans="1:4" x14ac:dyDescent="0.25">
      <c r="A67" s="40" t="s">
        <v>663</v>
      </c>
      <c r="B67" s="36">
        <v>581600</v>
      </c>
      <c r="C67" s="36">
        <v>6977900</v>
      </c>
      <c r="D67" s="85"/>
    </row>
    <row r="68" spans="1:4" x14ac:dyDescent="0.25">
      <c r="A68" s="40" t="s">
        <v>664</v>
      </c>
      <c r="B68" s="36">
        <v>581600</v>
      </c>
      <c r="C68" s="36">
        <v>6977950</v>
      </c>
      <c r="D68" s="85"/>
    </row>
    <row r="69" spans="1:4" x14ac:dyDescent="0.25">
      <c r="A69" s="41" t="s">
        <v>665</v>
      </c>
      <c r="B69" s="37">
        <v>581600</v>
      </c>
      <c r="C69" s="37">
        <v>6978000</v>
      </c>
      <c r="D69" s="86"/>
    </row>
    <row r="71" spans="1:4" x14ac:dyDescent="0.25">
      <c r="A71" s="38" t="s">
        <v>567</v>
      </c>
      <c r="B71" s="39">
        <v>581350</v>
      </c>
      <c r="C71" s="39">
        <v>6976800</v>
      </c>
      <c r="D71" s="87" t="s">
        <v>607</v>
      </c>
    </row>
    <row r="72" spans="1:4" x14ac:dyDescent="0.25">
      <c r="A72" s="40" t="s">
        <v>568</v>
      </c>
      <c r="B72" s="36">
        <v>581350</v>
      </c>
      <c r="C72" s="36">
        <f t="shared" ref="C72:C95" si="0">C71+50</f>
        <v>6976850</v>
      </c>
      <c r="D72" s="88"/>
    </row>
    <row r="73" spans="1:4" x14ac:dyDescent="0.25">
      <c r="A73" s="40" t="s">
        <v>569</v>
      </c>
      <c r="B73" s="36">
        <v>581350</v>
      </c>
      <c r="C73" s="36">
        <f t="shared" si="0"/>
        <v>6976900</v>
      </c>
      <c r="D73" s="88"/>
    </row>
    <row r="74" spans="1:4" x14ac:dyDescent="0.25">
      <c r="A74" s="40" t="s">
        <v>570</v>
      </c>
      <c r="B74" s="36">
        <v>581350</v>
      </c>
      <c r="C74" s="36">
        <f t="shared" si="0"/>
        <v>6976950</v>
      </c>
      <c r="D74" s="88"/>
    </row>
    <row r="75" spans="1:4" x14ac:dyDescent="0.25">
      <c r="A75" s="40" t="s">
        <v>571</v>
      </c>
      <c r="B75" s="36">
        <v>581350</v>
      </c>
      <c r="C75" s="36">
        <f t="shared" si="0"/>
        <v>6977000</v>
      </c>
      <c r="D75" s="88"/>
    </row>
    <row r="76" spans="1:4" x14ac:dyDescent="0.25">
      <c r="A76" s="40" t="s">
        <v>572</v>
      </c>
      <c r="B76" s="36">
        <v>581350</v>
      </c>
      <c r="C76" s="36">
        <f t="shared" si="0"/>
        <v>6977050</v>
      </c>
      <c r="D76" s="88"/>
    </row>
    <row r="77" spans="1:4" x14ac:dyDescent="0.25">
      <c r="A77" s="40" t="s">
        <v>573</v>
      </c>
      <c r="B77" s="36">
        <v>581350</v>
      </c>
      <c r="C77" s="36">
        <f t="shared" si="0"/>
        <v>6977100</v>
      </c>
      <c r="D77" s="88"/>
    </row>
    <row r="78" spans="1:4" x14ac:dyDescent="0.25">
      <c r="A78" s="40" t="s">
        <v>574</v>
      </c>
      <c r="B78" s="36">
        <v>581350</v>
      </c>
      <c r="C78" s="36">
        <f t="shared" si="0"/>
        <v>6977150</v>
      </c>
      <c r="D78" s="88"/>
    </row>
    <row r="79" spans="1:4" x14ac:dyDescent="0.25">
      <c r="A79" s="40" t="s">
        <v>575</v>
      </c>
      <c r="B79" s="36">
        <v>581350</v>
      </c>
      <c r="C79" s="36">
        <f t="shared" si="0"/>
        <v>6977200</v>
      </c>
      <c r="D79" s="88"/>
    </row>
    <row r="80" spans="1:4" x14ac:dyDescent="0.25">
      <c r="A80" s="40" t="s">
        <v>576</v>
      </c>
      <c r="B80" s="36">
        <v>581350</v>
      </c>
      <c r="C80" s="36">
        <f t="shared" si="0"/>
        <v>6977250</v>
      </c>
      <c r="D80" s="88"/>
    </row>
    <row r="81" spans="1:4" x14ac:dyDescent="0.25">
      <c r="A81" s="40" t="s">
        <v>577</v>
      </c>
      <c r="B81" s="36">
        <v>581350</v>
      </c>
      <c r="C81" s="36">
        <f t="shared" si="0"/>
        <v>6977300</v>
      </c>
      <c r="D81" s="88"/>
    </row>
    <row r="82" spans="1:4" x14ac:dyDescent="0.25">
      <c r="A82" s="40" t="s">
        <v>578</v>
      </c>
      <c r="B82" s="36">
        <v>581350</v>
      </c>
      <c r="C82" s="36">
        <f t="shared" si="0"/>
        <v>6977350</v>
      </c>
      <c r="D82" s="88"/>
    </row>
    <row r="83" spans="1:4" x14ac:dyDescent="0.25">
      <c r="A83" s="40" t="s">
        <v>579</v>
      </c>
      <c r="B83" s="36">
        <v>581350</v>
      </c>
      <c r="C83" s="36">
        <f t="shared" si="0"/>
        <v>6977400</v>
      </c>
      <c r="D83" s="88"/>
    </row>
    <row r="84" spans="1:4" x14ac:dyDescent="0.25">
      <c r="A84" s="40" t="s">
        <v>603</v>
      </c>
      <c r="B84" s="36">
        <v>581350</v>
      </c>
      <c r="C84" s="36">
        <f t="shared" si="0"/>
        <v>6977450</v>
      </c>
      <c r="D84" s="88"/>
    </row>
    <row r="85" spans="1:4" x14ac:dyDescent="0.25">
      <c r="A85" s="40" t="s">
        <v>580</v>
      </c>
      <c r="B85" s="36">
        <v>581350</v>
      </c>
      <c r="C85" s="36">
        <f t="shared" si="0"/>
        <v>6977500</v>
      </c>
      <c r="D85" s="88"/>
    </row>
    <row r="86" spans="1:4" x14ac:dyDescent="0.25">
      <c r="A86" s="40" t="s">
        <v>581</v>
      </c>
      <c r="B86" s="36">
        <v>581350</v>
      </c>
      <c r="C86" s="36">
        <f t="shared" si="0"/>
        <v>6977550</v>
      </c>
      <c r="D86" s="88"/>
    </row>
    <row r="87" spans="1:4" x14ac:dyDescent="0.25">
      <c r="A87" s="40" t="s">
        <v>582</v>
      </c>
      <c r="B87" s="36">
        <v>581350</v>
      </c>
      <c r="C87" s="36">
        <f t="shared" si="0"/>
        <v>6977600</v>
      </c>
      <c r="D87" s="88"/>
    </row>
    <row r="88" spans="1:4" x14ac:dyDescent="0.25">
      <c r="A88" s="40" t="s">
        <v>583</v>
      </c>
      <c r="B88" s="36">
        <v>581350</v>
      </c>
      <c r="C88" s="36">
        <f t="shared" si="0"/>
        <v>6977650</v>
      </c>
      <c r="D88" s="88"/>
    </row>
    <row r="89" spans="1:4" x14ac:dyDescent="0.25">
      <c r="A89" s="40" t="s">
        <v>584</v>
      </c>
      <c r="B89" s="36">
        <v>581350</v>
      </c>
      <c r="C89" s="36">
        <f t="shared" si="0"/>
        <v>6977700</v>
      </c>
      <c r="D89" s="88"/>
    </row>
    <row r="90" spans="1:4" x14ac:dyDescent="0.25">
      <c r="A90" s="40" t="s">
        <v>604</v>
      </c>
      <c r="B90" s="36">
        <v>581350</v>
      </c>
      <c r="C90" s="36">
        <f t="shared" si="0"/>
        <v>6977750</v>
      </c>
      <c r="D90" s="88"/>
    </row>
    <row r="91" spans="1:4" x14ac:dyDescent="0.25">
      <c r="A91" s="40" t="s">
        <v>604</v>
      </c>
      <c r="B91" s="36">
        <v>581350</v>
      </c>
      <c r="C91" s="36">
        <f t="shared" si="0"/>
        <v>6977800</v>
      </c>
      <c r="D91" s="88"/>
    </row>
    <row r="92" spans="1:4" x14ac:dyDescent="0.25">
      <c r="A92" s="40" t="s">
        <v>585</v>
      </c>
      <c r="B92" s="36">
        <v>581350</v>
      </c>
      <c r="C92" s="36">
        <f t="shared" si="0"/>
        <v>6977850</v>
      </c>
      <c r="D92" s="88"/>
    </row>
    <row r="93" spans="1:4" x14ac:dyDescent="0.25">
      <c r="A93" s="40" t="s">
        <v>586</v>
      </c>
      <c r="B93" s="36">
        <v>581350</v>
      </c>
      <c r="C93" s="36">
        <f t="shared" si="0"/>
        <v>6977900</v>
      </c>
      <c r="D93" s="88"/>
    </row>
    <row r="94" spans="1:4" x14ac:dyDescent="0.25">
      <c r="A94" s="40" t="s">
        <v>587</v>
      </c>
      <c r="B94" s="36">
        <v>581350</v>
      </c>
      <c r="C94" s="36">
        <f t="shared" si="0"/>
        <v>6977950</v>
      </c>
      <c r="D94" s="88"/>
    </row>
    <row r="95" spans="1:4" x14ac:dyDescent="0.25">
      <c r="A95" s="40" t="s">
        <v>588</v>
      </c>
      <c r="B95" s="36">
        <v>581350</v>
      </c>
      <c r="C95" s="36">
        <f t="shared" si="0"/>
        <v>6978000</v>
      </c>
      <c r="D95" s="88"/>
    </row>
    <row r="96" spans="1:4" x14ac:dyDescent="0.25">
      <c r="A96" s="40" t="s">
        <v>604</v>
      </c>
      <c r="B96" s="36">
        <v>581350</v>
      </c>
      <c r="C96" s="36">
        <v>6978000</v>
      </c>
      <c r="D96" s="88"/>
    </row>
    <row r="97" spans="1:4" x14ac:dyDescent="0.25">
      <c r="A97" s="40" t="s">
        <v>589</v>
      </c>
      <c r="B97" s="36">
        <v>581500</v>
      </c>
      <c r="C97" s="36">
        <f t="shared" ref="C97:C107" si="1">C96-50</f>
        <v>6977950</v>
      </c>
      <c r="D97" s="88"/>
    </row>
    <row r="98" spans="1:4" x14ac:dyDescent="0.25">
      <c r="A98" s="40" t="s">
        <v>590</v>
      </c>
      <c r="B98" s="36">
        <v>581500</v>
      </c>
      <c r="C98" s="36">
        <f t="shared" si="1"/>
        <v>6977900</v>
      </c>
      <c r="D98" s="88"/>
    </row>
    <row r="99" spans="1:4" x14ac:dyDescent="0.25">
      <c r="A99" s="40" t="s">
        <v>605</v>
      </c>
      <c r="B99" s="36">
        <v>581500</v>
      </c>
      <c r="C99" s="36">
        <f t="shared" si="1"/>
        <v>6977850</v>
      </c>
      <c r="D99" s="88"/>
    </row>
    <row r="100" spans="1:4" x14ac:dyDescent="0.25">
      <c r="A100" s="40" t="s">
        <v>591</v>
      </c>
      <c r="B100" s="36">
        <v>581500</v>
      </c>
      <c r="C100" s="36">
        <f t="shared" si="1"/>
        <v>6977800</v>
      </c>
      <c r="D100" s="88"/>
    </row>
    <row r="101" spans="1:4" x14ac:dyDescent="0.25">
      <c r="A101" s="40" t="s">
        <v>592</v>
      </c>
      <c r="B101" s="36">
        <v>581500</v>
      </c>
      <c r="C101" s="36">
        <f t="shared" si="1"/>
        <v>6977750</v>
      </c>
      <c r="D101" s="88"/>
    </row>
    <row r="102" spans="1:4" x14ac:dyDescent="0.25">
      <c r="A102" s="40" t="s">
        <v>593</v>
      </c>
      <c r="B102" s="36">
        <v>581500</v>
      </c>
      <c r="C102" s="36">
        <f t="shared" si="1"/>
        <v>6977700</v>
      </c>
      <c r="D102" s="88"/>
    </row>
    <row r="103" spans="1:4" x14ac:dyDescent="0.25">
      <c r="A103" s="40" t="s">
        <v>594</v>
      </c>
      <c r="B103" s="36">
        <v>581500</v>
      </c>
      <c r="C103" s="36">
        <f t="shared" si="1"/>
        <v>6977650</v>
      </c>
      <c r="D103" s="88"/>
    </row>
    <row r="104" spans="1:4" x14ac:dyDescent="0.25">
      <c r="A104" s="40" t="s">
        <v>595</v>
      </c>
      <c r="B104" s="36">
        <v>581500</v>
      </c>
      <c r="C104" s="36">
        <f t="shared" si="1"/>
        <v>6977600</v>
      </c>
      <c r="D104" s="88"/>
    </row>
    <row r="105" spans="1:4" x14ac:dyDescent="0.25">
      <c r="A105" s="40" t="s">
        <v>596</v>
      </c>
      <c r="B105" s="36">
        <v>581500</v>
      </c>
      <c r="C105" s="36">
        <f t="shared" si="1"/>
        <v>6977550</v>
      </c>
      <c r="D105" s="88"/>
    </row>
    <row r="106" spans="1:4" x14ac:dyDescent="0.25">
      <c r="A106" s="40" t="s">
        <v>597</v>
      </c>
      <c r="B106" s="36">
        <v>581500</v>
      </c>
      <c r="C106" s="36">
        <f t="shared" si="1"/>
        <v>6977500</v>
      </c>
      <c r="D106" s="88"/>
    </row>
    <row r="107" spans="1:4" x14ac:dyDescent="0.25">
      <c r="A107" s="41" t="s">
        <v>598</v>
      </c>
      <c r="B107" s="37">
        <v>581500</v>
      </c>
      <c r="C107" s="37">
        <f t="shared" si="1"/>
        <v>6977450</v>
      </c>
      <c r="D107" s="89"/>
    </row>
  </sheetData>
  <mergeCells count="3">
    <mergeCell ref="D2:D32"/>
    <mergeCell ref="D34:D69"/>
    <mergeCell ref="D71:D10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"/>
  <sheetViews>
    <sheetView topLeftCell="A59" workbookViewId="0">
      <selection activeCell="D83" sqref="A83:D107"/>
    </sheetView>
  </sheetViews>
  <sheetFormatPr defaultRowHeight="15" x14ac:dyDescent="0.25"/>
  <sheetData>
    <row r="1" spans="1:4" x14ac:dyDescent="0.25">
      <c r="A1" s="2" t="s">
        <v>890</v>
      </c>
      <c r="B1" s="2" t="s">
        <v>1</v>
      </c>
      <c r="C1" s="2" t="s">
        <v>2</v>
      </c>
      <c r="D1" s="2" t="s">
        <v>891</v>
      </c>
    </row>
    <row r="2" spans="1:4" x14ac:dyDescent="0.25">
      <c r="A2" s="33" t="s">
        <v>859</v>
      </c>
      <c r="B2" s="4">
        <v>581500</v>
      </c>
      <c r="C2" s="4">
        <v>6976750</v>
      </c>
      <c r="D2" s="93" t="s">
        <v>606</v>
      </c>
    </row>
    <row r="3" spans="1:4" x14ac:dyDescent="0.25">
      <c r="A3" s="34" t="s">
        <v>860</v>
      </c>
      <c r="B3" s="1">
        <v>581500</v>
      </c>
      <c r="C3" s="1">
        <f>C2+50</f>
        <v>6976800</v>
      </c>
      <c r="D3" s="94"/>
    </row>
    <row r="4" spans="1:4" x14ac:dyDescent="0.25">
      <c r="A4" s="34" t="s">
        <v>861</v>
      </c>
      <c r="B4" s="1">
        <v>581500</v>
      </c>
      <c r="C4" s="1">
        <f t="shared" ref="C4:C15" si="0">C3+50</f>
        <v>6976850</v>
      </c>
      <c r="D4" s="94"/>
    </row>
    <row r="5" spans="1:4" x14ac:dyDescent="0.25">
      <c r="A5" s="34" t="s">
        <v>862</v>
      </c>
      <c r="B5" s="1">
        <v>581500</v>
      </c>
      <c r="C5" s="1">
        <f t="shared" si="0"/>
        <v>6976900</v>
      </c>
      <c r="D5" s="94"/>
    </row>
    <row r="6" spans="1:4" x14ac:dyDescent="0.25">
      <c r="A6" s="34" t="s">
        <v>863</v>
      </c>
      <c r="B6" s="1">
        <v>581500</v>
      </c>
      <c r="C6" s="1">
        <f t="shared" si="0"/>
        <v>6976950</v>
      </c>
      <c r="D6" s="94"/>
    </row>
    <row r="7" spans="1:4" x14ac:dyDescent="0.25">
      <c r="A7" s="34" t="s">
        <v>864</v>
      </c>
      <c r="B7" s="1">
        <v>581500</v>
      </c>
      <c r="C7" s="1">
        <f t="shared" si="0"/>
        <v>6977000</v>
      </c>
      <c r="D7" s="94"/>
    </row>
    <row r="8" spans="1:4" x14ac:dyDescent="0.25">
      <c r="A8" s="34" t="s">
        <v>865</v>
      </c>
      <c r="B8" s="1">
        <v>581500</v>
      </c>
      <c r="C8" s="1">
        <f t="shared" si="0"/>
        <v>6977050</v>
      </c>
      <c r="D8" s="94"/>
    </row>
    <row r="9" spans="1:4" x14ac:dyDescent="0.25">
      <c r="A9" s="34" t="s">
        <v>866</v>
      </c>
      <c r="B9" s="1">
        <v>581500</v>
      </c>
      <c r="C9" s="1">
        <f t="shared" si="0"/>
        <v>6977100</v>
      </c>
      <c r="D9" s="94"/>
    </row>
    <row r="10" spans="1:4" x14ac:dyDescent="0.25">
      <c r="A10" s="34" t="s">
        <v>867</v>
      </c>
      <c r="B10" s="1">
        <v>581500</v>
      </c>
      <c r="C10" s="1">
        <f t="shared" si="0"/>
        <v>6977150</v>
      </c>
      <c r="D10" s="94"/>
    </row>
    <row r="11" spans="1:4" x14ac:dyDescent="0.25">
      <c r="A11" s="34" t="s">
        <v>868</v>
      </c>
      <c r="B11" s="1">
        <v>581500</v>
      </c>
      <c r="C11" s="1">
        <f t="shared" si="0"/>
        <v>6977200</v>
      </c>
      <c r="D11" s="94"/>
    </row>
    <row r="12" spans="1:4" x14ac:dyDescent="0.25">
      <c r="A12" s="34" t="s">
        <v>869</v>
      </c>
      <c r="B12" s="1">
        <v>581500</v>
      </c>
      <c r="C12" s="1">
        <f t="shared" si="0"/>
        <v>6977250</v>
      </c>
      <c r="D12" s="94"/>
    </row>
    <row r="13" spans="1:4" x14ac:dyDescent="0.25">
      <c r="A13" s="34" t="s">
        <v>870</v>
      </c>
      <c r="B13" s="1">
        <v>581500</v>
      </c>
      <c r="C13" s="1">
        <f t="shared" si="0"/>
        <v>6977300</v>
      </c>
      <c r="D13" s="94"/>
    </row>
    <row r="14" spans="1:4" x14ac:dyDescent="0.25">
      <c r="A14" s="34" t="s">
        <v>871</v>
      </c>
      <c r="B14" s="1">
        <v>581500</v>
      </c>
      <c r="C14" s="1">
        <f t="shared" si="0"/>
        <v>6977350</v>
      </c>
      <c r="D14" s="94"/>
    </row>
    <row r="15" spans="1:4" x14ac:dyDescent="0.25">
      <c r="A15" s="34" t="s">
        <v>872</v>
      </c>
      <c r="B15" s="1">
        <v>581500</v>
      </c>
      <c r="C15" s="1">
        <f t="shared" si="0"/>
        <v>6977400</v>
      </c>
      <c r="D15" s="94"/>
    </row>
    <row r="16" spans="1:4" x14ac:dyDescent="0.25">
      <c r="A16" s="34" t="s">
        <v>604</v>
      </c>
      <c r="B16" s="1">
        <v>581650</v>
      </c>
      <c r="C16" s="1">
        <v>6976750</v>
      </c>
      <c r="D16" s="94"/>
    </row>
    <row r="17" spans="1:4" x14ac:dyDescent="0.25">
      <c r="A17" s="34" t="s">
        <v>604</v>
      </c>
      <c r="B17" s="1">
        <v>581650</v>
      </c>
      <c r="C17" s="1">
        <f>C16+50</f>
        <v>6976800</v>
      </c>
      <c r="D17" s="94"/>
    </row>
    <row r="18" spans="1:4" x14ac:dyDescent="0.25">
      <c r="A18" s="34" t="s">
        <v>873</v>
      </c>
      <c r="B18" s="1">
        <v>581650</v>
      </c>
      <c r="C18" s="1">
        <f t="shared" ref="C18:C25" si="1">C17+50</f>
        <v>6976850</v>
      </c>
      <c r="D18" s="94"/>
    </row>
    <row r="19" spans="1:4" x14ac:dyDescent="0.25">
      <c r="A19" s="34" t="s">
        <v>874</v>
      </c>
      <c r="B19" s="1">
        <v>581650</v>
      </c>
      <c r="C19" s="1">
        <f t="shared" si="1"/>
        <v>6976900</v>
      </c>
      <c r="D19" s="94"/>
    </row>
    <row r="20" spans="1:4" x14ac:dyDescent="0.25">
      <c r="A20" s="34" t="s">
        <v>875</v>
      </c>
      <c r="B20" s="1">
        <v>581650</v>
      </c>
      <c r="C20" s="1">
        <f t="shared" si="1"/>
        <v>6976950</v>
      </c>
      <c r="D20" s="94"/>
    </row>
    <row r="21" spans="1:4" x14ac:dyDescent="0.25">
      <c r="A21" s="34" t="s">
        <v>876</v>
      </c>
      <c r="B21" s="1">
        <v>581650</v>
      </c>
      <c r="C21" s="1">
        <f t="shared" si="1"/>
        <v>6977000</v>
      </c>
      <c r="D21" s="94"/>
    </row>
    <row r="22" spans="1:4" x14ac:dyDescent="0.25">
      <c r="A22" s="34" t="s">
        <v>877</v>
      </c>
      <c r="B22" s="1">
        <v>581650</v>
      </c>
      <c r="C22" s="1">
        <f t="shared" si="1"/>
        <v>6977050</v>
      </c>
      <c r="D22" s="94"/>
    </row>
    <row r="23" spans="1:4" x14ac:dyDescent="0.25">
      <c r="A23" s="34" t="s">
        <v>878</v>
      </c>
      <c r="B23" s="1">
        <v>581650</v>
      </c>
      <c r="C23" s="1">
        <f t="shared" si="1"/>
        <v>6977100</v>
      </c>
      <c r="D23" s="94"/>
    </row>
    <row r="24" spans="1:4" x14ac:dyDescent="0.25">
      <c r="A24" s="34" t="s">
        <v>879</v>
      </c>
      <c r="B24" s="1">
        <v>581650</v>
      </c>
      <c r="C24" s="1">
        <f t="shared" si="1"/>
        <v>6977150</v>
      </c>
      <c r="D24" s="94"/>
    </row>
    <row r="25" spans="1:4" x14ac:dyDescent="0.25">
      <c r="A25" s="34" t="s">
        <v>880</v>
      </c>
      <c r="B25" s="1">
        <v>581650</v>
      </c>
      <c r="C25" s="1">
        <f t="shared" si="1"/>
        <v>6977200</v>
      </c>
      <c r="D25" s="94"/>
    </row>
    <row r="26" spans="1:4" x14ac:dyDescent="0.25">
      <c r="A26" s="34" t="s">
        <v>881</v>
      </c>
      <c r="B26" s="1">
        <v>581350</v>
      </c>
      <c r="C26" s="1">
        <v>6977250</v>
      </c>
      <c r="D26" s="94"/>
    </row>
    <row r="27" spans="1:4" x14ac:dyDescent="0.25">
      <c r="A27" s="34" t="s">
        <v>604</v>
      </c>
      <c r="B27" s="1">
        <v>581350</v>
      </c>
      <c r="C27" s="1">
        <v>6977250</v>
      </c>
      <c r="D27" s="94"/>
    </row>
    <row r="28" spans="1:4" x14ac:dyDescent="0.25">
      <c r="A28" s="34" t="s">
        <v>604</v>
      </c>
      <c r="B28" s="1">
        <v>581350</v>
      </c>
      <c r="C28" s="1">
        <v>6977250</v>
      </c>
      <c r="D28" s="94"/>
    </row>
    <row r="29" spans="1:4" x14ac:dyDescent="0.25">
      <c r="A29" s="34" t="s">
        <v>882</v>
      </c>
      <c r="B29" s="1">
        <v>581350</v>
      </c>
      <c r="C29" s="1">
        <v>6977250</v>
      </c>
      <c r="D29" s="94"/>
    </row>
    <row r="30" spans="1:4" x14ac:dyDescent="0.25">
      <c r="A30" s="34" t="s">
        <v>604</v>
      </c>
      <c r="B30" s="1">
        <v>581350</v>
      </c>
      <c r="C30" s="1">
        <v>6977250</v>
      </c>
      <c r="D30" s="94"/>
    </row>
    <row r="31" spans="1:4" x14ac:dyDescent="0.25">
      <c r="A31" s="34" t="s">
        <v>883</v>
      </c>
      <c r="B31" s="1">
        <v>581350</v>
      </c>
      <c r="C31" s="1">
        <v>6977250</v>
      </c>
      <c r="D31" s="94"/>
    </row>
    <row r="32" spans="1:4" x14ac:dyDescent="0.25">
      <c r="A32" s="34" t="s">
        <v>604</v>
      </c>
      <c r="B32" s="1">
        <v>581350</v>
      </c>
      <c r="C32" s="1">
        <v>6977250</v>
      </c>
      <c r="D32" s="94"/>
    </row>
    <row r="33" spans="1:4" x14ac:dyDescent="0.25">
      <c r="A33" s="34" t="s">
        <v>884</v>
      </c>
      <c r="B33" s="1">
        <v>581350</v>
      </c>
      <c r="C33" s="1">
        <v>6977250</v>
      </c>
      <c r="D33" s="94"/>
    </row>
    <row r="34" spans="1:4" x14ac:dyDescent="0.25">
      <c r="A34" s="34" t="s">
        <v>885</v>
      </c>
      <c r="B34" s="1">
        <v>581350</v>
      </c>
      <c r="C34" s="1">
        <v>6977250</v>
      </c>
      <c r="D34" s="94"/>
    </row>
    <row r="35" spans="1:4" x14ac:dyDescent="0.25">
      <c r="A35" s="34" t="s">
        <v>886</v>
      </c>
      <c r="B35" s="1">
        <v>581350</v>
      </c>
      <c r="C35" s="1">
        <v>6977250</v>
      </c>
      <c r="D35" s="94"/>
    </row>
    <row r="36" spans="1:4" x14ac:dyDescent="0.25">
      <c r="A36" s="34" t="s">
        <v>887</v>
      </c>
      <c r="B36" s="1">
        <v>581350</v>
      </c>
      <c r="C36" s="1">
        <v>6977250</v>
      </c>
      <c r="D36" s="94"/>
    </row>
    <row r="37" spans="1:4" x14ac:dyDescent="0.25">
      <c r="A37" s="34" t="s">
        <v>604</v>
      </c>
      <c r="B37" s="1">
        <v>581350</v>
      </c>
      <c r="C37" s="1">
        <v>6977250</v>
      </c>
      <c r="D37" s="94"/>
    </row>
    <row r="38" spans="1:4" x14ac:dyDescent="0.25">
      <c r="A38" s="34" t="s">
        <v>888</v>
      </c>
      <c r="B38" s="1">
        <v>581350</v>
      </c>
      <c r="C38" s="1">
        <v>6977250</v>
      </c>
      <c r="D38" s="94"/>
    </row>
    <row r="39" spans="1:4" x14ac:dyDescent="0.25">
      <c r="A39" s="34" t="s">
        <v>604</v>
      </c>
      <c r="B39" s="1">
        <v>581350</v>
      </c>
      <c r="C39" s="1">
        <v>6977250</v>
      </c>
      <c r="D39" s="94"/>
    </row>
    <row r="40" spans="1:4" x14ac:dyDescent="0.25">
      <c r="A40" s="34" t="s">
        <v>889</v>
      </c>
      <c r="B40" s="1">
        <v>581350</v>
      </c>
      <c r="C40" s="1">
        <v>6977250</v>
      </c>
      <c r="D40" s="94"/>
    </row>
    <row r="41" spans="1:4" x14ac:dyDescent="0.25">
      <c r="A41" s="35" t="s">
        <v>604</v>
      </c>
      <c r="B41" s="2">
        <v>581350</v>
      </c>
      <c r="C41" s="2">
        <v>6977250</v>
      </c>
      <c r="D41" s="95"/>
    </row>
    <row r="42" spans="1:4" x14ac:dyDescent="0.25">
      <c r="D42" s="25"/>
    </row>
    <row r="43" spans="1:4" x14ac:dyDescent="0.25">
      <c r="A43" s="33" t="s">
        <v>756</v>
      </c>
      <c r="B43" s="4">
        <v>582000</v>
      </c>
      <c r="C43" s="4">
        <v>6976700</v>
      </c>
      <c r="D43" s="90" t="s">
        <v>896</v>
      </c>
    </row>
    <row r="44" spans="1:4" x14ac:dyDescent="0.25">
      <c r="A44" s="34" t="s">
        <v>757</v>
      </c>
      <c r="B44" s="1">
        <v>582000</v>
      </c>
      <c r="C44" s="1">
        <v>6976750</v>
      </c>
      <c r="D44" s="91"/>
    </row>
    <row r="45" spans="1:4" x14ac:dyDescent="0.25">
      <c r="A45" s="34" t="s">
        <v>758</v>
      </c>
      <c r="B45" s="1">
        <v>582000</v>
      </c>
      <c r="C45" s="1">
        <v>6976800</v>
      </c>
      <c r="D45" s="91"/>
    </row>
    <row r="46" spans="1:4" x14ac:dyDescent="0.25">
      <c r="A46" s="34" t="s">
        <v>759</v>
      </c>
      <c r="B46" s="1">
        <v>582000</v>
      </c>
      <c r="C46" s="1">
        <v>6976850</v>
      </c>
      <c r="D46" s="91"/>
    </row>
    <row r="47" spans="1:4" x14ac:dyDescent="0.25">
      <c r="A47" s="34" t="s">
        <v>760</v>
      </c>
      <c r="B47" s="1">
        <v>582000</v>
      </c>
      <c r="C47" s="1">
        <v>6976900</v>
      </c>
      <c r="D47" s="91"/>
    </row>
    <row r="48" spans="1:4" x14ac:dyDescent="0.25">
      <c r="A48" s="34" t="s">
        <v>761</v>
      </c>
      <c r="B48" s="1">
        <v>582000</v>
      </c>
      <c r="C48" s="1">
        <v>6976950</v>
      </c>
      <c r="D48" s="91"/>
    </row>
    <row r="49" spans="1:4" x14ac:dyDescent="0.25">
      <c r="A49" s="34" t="s">
        <v>762</v>
      </c>
      <c r="B49" s="1">
        <v>582000</v>
      </c>
      <c r="C49" s="1">
        <v>6977000</v>
      </c>
      <c r="D49" s="91"/>
    </row>
    <row r="50" spans="1:4" x14ac:dyDescent="0.25">
      <c r="A50" s="34" t="s">
        <v>763</v>
      </c>
      <c r="B50" s="1">
        <v>582000</v>
      </c>
      <c r="C50" s="1">
        <v>6977050</v>
      </c>
      <c r="D50" s="91"/>
    </row>
    <row r="51" spans="1:4" x14ac:dyDescent="0.25">
      <c r="A51" s="34" t="s">
        <v>764</v>
      </c>
      <c r="B51" s="1">
        <v>582000</v>
      </c>
      <c r="C51" s="1">
        <v>6977100</v>
      </c>
      <c r="D51" s="91"/>
    </row>
    <row r="52" spans="1:4" x14ac:dyDescent="0.25">
      <c r="A52" s="34" t="s">
        <v>765</v>
      </c>
      <c r="B52" s="1">
        <v>582000</v>
      </c>
      <c r="C52" s="1">
        <v>6977150</v>
      </c>
      <c r="D52" s="91"/>
    </row>
    <row r="53" spans="1:4" x14ac:dyDescent="0.25">
      <c r="A53" s="34" t="s">
        <v>766</v>
      </c>
      <c r="B53" s="1">
        <v>582000</v>
      </c>
      <c r="C53" s="1">
        <v>6977200</v>
      </c>
      <c r="D53" s="91"/>
    </row>
    <row r="54" spans="1:4" x14ac:dyDescent="0.25">
      <c r="A54" s="34" t="s">
        <v>767</v>
      </c>
      <c r="B54" s="1">
        <v>582000</v>
      </c>
      <c r="C54" s="1">
        <v>6977250</v>
      </c>
      <c r="D54" s="91"/>
    </row>
    <row r="55" spans="1:4" x14ac:dyDescent="0.25">
      <c r="A55" s="34" t="s">
        <v>768</v>
      </c>
      <c r="B55" s="1">
        <v>582000</v>
      </c>
      <c r="C55" s="1">
        <v>6977300</v>
      </c>
      <c r="D55" s="91"/>
    </row>
    <row r="56" spans="1:4" x14ac:dyDescent="0.25">
      <c r="A56" s="34" t="s">
        <v>769</v>
      </c>
      <c r="B56" s="1">
        <v>582000</v>
      </c>
      <c r="C56" s="1">
        <v>6977350</v>
      </c>
      <c r="D56" s="91"/>
    </row>
    <row r="57" spans="1:4" x14ac:dyDescent="0.25">
      <c r="A57" s="34" t="s">
        <v>770</v>
      </c>
      <c r="B57" s="1">
        <v>582000</v>
      </c>
      <c r="C57" s="1">
        <v>6977400</v>
      </c>
      <c r="D57" s="91"/>
    </row>
    <row r="58" spans="1:4" x14ac:dyDescent="0.25">
      <c r="A58" s="34" t="s">
        <v>771</v>
      </c>
      <c r="B58" s="1">
        <v>582000</v>
      </c>
      <c r="C58" s="1">
        <v>6977450</v>
      </c>
      <c r="D58" s="91"/>
    </row>
    <row r="59" spans="1:4" x14ac:dyDescent="0.25">
      <c r="A59" s="34" t="s">
        <v>772</v>
      </c>
      <c r="B59" s="1">
        <v>582000</v>
      </c>
      <c r="C59" s="1">
        <v>6977500</v>
      </c>
      <c r="D59" s="91"/>
    </row>
    <row r="60" spans="1:4" x14ac:dyDescent="0.25">
      <c r="A60" s="34" t="s">
        <v>773</v>
      </c>
      <c r="B60" s="1">
        <v>582000</v>
      </c>
      <c r="C60" s="1">
        <v>6977550</v>
      </c>
      <c r="D60" s="91"/>
    </row>
    <row r="61" spans="1:4" x14ac:dyDescent="0.25">
      <c r="A61" s="34" t="s">
        <v>451</v>
      </c>
      <c r="B61" s="1">
        <v>582000</v>
      </c>
      <c r="C61" s="1">
        <v>6977600</v>
      </c>
      <c r="D61" s="91"/>
    </row>
    <row r="62" spans="1:4" x14ac:dyDescent="0.25">
      <c r="A62" s="34" t="s">
        <v>604</v>
      </c>
      <c r="B62" s="1">
        <v>582000</v>
      </c>
      <c r="C62" s="1">
        <v>6977650</v>
      </c>
      <c r="D62" s="91"/>
    </row>
    <row r="63" spans="1:4" x14ac:dyDescent="0.25">
      <c r="A63" s="34" t="s">
        <v>604</v>
      </c>
      <c r="B63" s="1">
        <v>582000</v>
      </c>
      <c r="C63" s="1">
        <v>6977700</v>
      </c>
      <c r="D63" s="91"/>
    </row>
    <row r="64" spans="1:4" x14ac:dyDescent="0.25">
      <c r="A64" s="34" t="s">
        <v>604</v>
      </c>
      <c r="B64" s="1">
        <v>582000</v>
      </c>
      <c r="C64" s="1">
        <v>6977750</v>
      </c>
      <c r="D64" s="91"/>
    </row>
    <row r="65" spans="1:4" x14ac:dyDescent="0.25">
      <c r="A65" s="34" t="s">
        <v>604</v>
      </c>
      <c r="B65" s="1">
        <v>582000</v>
      </c>
      <c r="C65" s="1">
        <v>6977800</v>
      </c>
      <c r="D65" s="91"/>
    </row>
    <row r="66" spans="1:4" x14ac:dyDescent="0.25">
      <c r="A66" s="34" t="s">
        <v>892</v>
      </c>
      <c r="B66" s="1">
        <v>582000</v>
      </c>
      <c r="C66" s="1">
        <v>6977850</v>
      </c>
      <c r="D66" s="91"/>
    </row>
    <row r="67" spans="1:4" x14ac:dyDescent="0.25">
      <c r="A67" s="34" t="s">
        <v>893</v>
      </c>
      <c r="B67" s="1">
        <v>582000</v>
      </c>
      <c r="C67" s="1">
        <v>6977900</v>
      </c>
      <c r="D67" s="91"/>
    </row>
    <row r="68" spans="1:4" x14ac:dyDescent="0.25">
      <c r="A68" s="34" t="s">
        <v>894</v>
      </c>
      <c r="B68" s="1">
        <v>582000</v>
      </c>
      <c r="C68" s="1">
        <v>6977950</v>
      </c>
      <c r="D68" s="91"/>
    </row>
    <row r="69" spans="1:4" x14ac:dyDescent="0.25">
      <c r="A69" s="34" t="s">
        <v>895</v>
      </c>
      <c r="B69" s="1">
        <v>582000</v>
      </c>
      <c r="C69" s="1">
        <v>6978000</v>
      </c>
      <c r="D69" s="91"/>
    </row>
    <row r="70" spans="1:4" x14ac:dyDescent="0.25">
      <c r="A70" s="34" t="s">
        <v>897</v>
      </c>
      <c r="B70" s="1">
        <v>582050</v>
      </c>
      <c r="C70" s="1">
        <v>6978000</v>
      </c>
      <c r="D70" s="91"/>
    </row>
    <row r="71" spans="1:4" x14ac:dyDescent="0.25">
      <c r="A71" s="34" t="s">
        <v>898</v>
      </c>
      <c r="B71" s="1">
        <v>582050</v>
      </c>
      <c r="C71" s="1">
        <v>6977950</v>
      </c>
      <c r="D71" s="91"/>
    </row>
    <row r="72" spans="1:4" x14ac:dyDescent="0.25">
      <c r="A72" s="34" t="s">
        <v>899</v>
      </c>
      <c r="B72" s="1">
        <v>582050</v>
      </c>
      <c r="C72" s="1">
        <v>6977900</v>
      </c>
      <c r="D72" s="91"/>
    </row>
    <row r="73" spans="1:4" x14ac:dyDescent="0.25">
      <c r="A73" s="34" t="s">
        <v>900</v>
      </c>
      <c r="B73" s="1">
        <v>582050</v>
      </c>
      <c r="C73" s="1">
        <v>6977850</v>
      </c>
      <c r="D73" s="91"/>
    </row>
    <row r="74" spans="1:4" x14ac:dyDescent="0.25">
      <c r="A74" s="34" t="s">
        <v>604</v>
      </c>
      <c r="B74" s="1">
        <v>582050</v>
      </c>
      <c r="C74" s="1">
        <v>6977800</v>
      </c>
      <c r="D74" s="91"/>
    </row>
    <row r="75" spans="1:4" x14ac:dyDescent="0.25">
      <c r="A75" s="34" t="s">
        <v>604</v>
      </c>
      <c r="B75" s="1">
        <v>582050</v>
      </c>
      <c r="C75" s="1">
        <v>6977750</v>
      </c>
      <c r="D75" s="91"/>
    </row>
    <row r="76" spans="1:4" x14ac:dyDescent="0.25">
      <c r="A76" s="34" t="s">
        <v>604</v>
      </c>
      <c r="B76" s="1">
        <v>582050</v>
      </c>
      <c r="C76" s="1">
        <v>6977700</v>
      </c>
      <c r="D76" s="91"/>
    </row>
    <row r="77" spans="1:4" x14ac:dyDescent="0.25">
      <c r="A77" s="34" t="s">
        <v>901</v>
      </c>
      <c r="B77" s="1">
        <v>582050</v>
      </c>
      <c r="C77" s="1">
        <v>6977650</v>
      </c>
      <c r="D77" s="91"/>
    </row>
    <row r="78" spans="1:4" x14ac:dyDescent="0.25">
      <c r="A78" s="34" t="s">
        <v>902</v>
      </c>
      <c r="B78" s="1">
        <v>582050</v>
      </c>
      <c r="C78" s="1">
        <v>6977600</v>
      </c>
      <c r="D78" s="91"/>
    </row>
    <row r="79" spans="1:4" x14ac:dyDescent="0.25">
      <c r="A79" s="34" t="s">
        <v>903</v>
      </c>
      <c r="B79" s="1">
        <v>582050</v>
      </c>
      <c r="C79" s="1">
        <v>6977550</v>
      </c>
      <c r="D79" s="91"/>
    </row>
    <row r="80" spans="1:4" x14ac:dyDescent="0.25">
      <c r="A80" s="34" t="s">
        <v>904</v>
      </c>
      <c r="B80" s="1">
        <v>582050</v>
      </c>
      <c r="C80" s="1">
        <v>6977500</v>
      </c>
      <c r="D80" s="91"/>
    </row>
    <row r="81" spans="1:4" x14ac:dyDescent="0.25">
      <c r="A81" s="35" t="s">
        <v>905</v>
      </c>
      <c r="B81" s="2">
        <v>582050</v>
      </c>
      <c r="C81" s="2">
        <v>6977450</v>
      </c>
      <c r="D81" s="92"/>
    </row>
    <row r="82" spans="1:4" x14ac:dyDescent="0.25">
      <c r="A82" s="1"/>
      <c r="B82" s="1"/>
      <c r="C82" s="1"/>
      <c r="D82" s="29"/>
    </row>
    <row r="83" spans="1:4" x14ac:dyDescent="0.25">
      <c r="A83" s="38" t="s">
        <v>446</v>
      </c>
      <c r="B83" s="39">
        <v>581550</v>
      </c>
      <c r="C83" s="39">
        <v>6976750</v>
      </c>
      <c r="D83" s="87" t="s">
        <v>856</v>
      </c>
    </row>
    <row r="84" spans="1:4" x14ac:dyDescent="0.25">
      <c r="A84" s="40" t="s">
        <v>1004</v>
      </c>
      <c r="B84" s="36">
        <v>581550</v>
      </c>
      <c r="C84" s="36">
        <v>6976800</v>
      </c>
      <c r="D84" s="88"/>
    </row>
    <row r="85" spans="1:4" x14ac:dyDescent="0.25">
      <c r="A85" s="40" t="s">
        <v>1005</v>
      </c>
      <c r="B85" s="36">
        <v>581550</v>
      </c>
      <c r="C85" s="36">
        <v>6976850</v>
      </c>
      <c r="D85" s="88"/>
    </row>
    <row r="86" spans="1:4" x14ac:dyDescent="0.25">
      <c r="A86" s="40" t="s">
        <v>1006</v>
      </c>
      <c r="B86" s="36">
        <v>581550</v>
      </c>
      <c r="C86" s="36">
        <v>6976900</v>
      </c>
      <c r="D86" s="88"/>
    </row>
    <row r="87" spans="1:4" ht="14.25" customHeight="1" x14ac:dyDescent="0.25">
      <c r="A87" s="40" t="s">
        <v>683</v>
      </c>
      <c r="B87" s="36">
        <v>581550</v>
      </c>
      <c r="C87" s="36">
        <v>6976950</v>
      </c>
      <c r="D87" s="88"/>
    </row>
    <row r="88" spans="1:4" x14ac:dyDescent="0.25">
      <c r="A88" s="40" t="s">
        <v>684</v>
      </c>
      <c r="B88" s="36">
        <v>581550</v>
      </c>
      <c r="C88" s="36">
        <v>6977000</v>
      </c>
      <c r="D88" s="88"/>
    </row>
    <row r="89" spans="1:4" x14ac:dyDescent="0.25">
      <c r="A89" s="40" t="s">
        <v>685</v>
      </c>
      <c r="B89" s="36">
        <v>581550</v>
      </c>
      <c r="C89" s="36">
        <v>6977050</v>
      </c>
      <c r="D89" s="88"/>
    </row>
    <row r="90" spans="1:4" x14ac:dyDescent="0.25">
      <c r="A90" s="40" t="s">
        <v>686</v>
      </c>
      <c r="B90" s="36">
        <v>581550</v>
      </c>
      <c r="C90" s="36">
        <v>6977100</v>
      </c>
      <c r="D90" s="88"/>
    </row>
    <row r="91" spans="1:4" x14ac:dyDescent="0.25">
      <c r="A91" s="40" t="s">
        <v>687</v>
      </c>
      <c r="B91" s="36">
        <v>581550</v>
      </c>
      <c r="C91" s="36">
        <v>6977150</v>
      </c>
      <c r="D91" s="88"/>
    </row>
    <row r="92" spans="1:4" x14ac:dyDescent="0.25">
      <c r="A92" s="40" t="s">
        <v>688</v>
      </c>
      <c r="B92" s="36">
        <v>581550</v>
      </c>
      <c r="C92" s="36">
        <v>6977200</v>
      </c>
      <c r="D92" s="88"/>
    </row>
    <row r="93" spans="1:4" x14ac:dyDescent="0.25">
      <c r="A93" s="40" t="s">
        <v>689</v>
      </c>
      <c r="B93" s="36">
        <v>581550</v>
      </c>
      <c r="C93" s="36">
        <v>6977250</v>
      </c>
      <c r="D93" s="88"/>
    </row>
    <row r="94" spans="1:4" x14ac:dyDescent="0.25">
      <c r="A94" s="40" t="s">
        <v>690</v>
      </c>
      <c r="B94" s="36">
        <v>581550</v>
      </c>
      <c r="C94" s="36">
        <v>6977300</v>
      </c>
      <c r="D94" s="88"/>
    </row>
    <row r="95" spans="1:4" x14ac:dyDescent="0.25">
      <c r="A95" s="40" t="s">
        <v>691</v>
      </c>
      <c r="B95" s="36">
        <v>581550</v>
      </c>
      <c r="C95" s="36">
        <v>6977350</v>
      </c>
      <c r="D95" s="88"/>
    </row>
    <row r="96" spans="1:4" x14ac:dyDescent="0.25">
      <c r="A96" s="40" t="s">
        <v>692</v>
      </c>
      <c r="B96" s="36">
        <v>581550</v>
      </c>
      <c r="C96" s="36">
        <v>6977400</v>
      </c>
      <c r="D96" s="88"/>
    </row>
    <row r="97" spans="1:4" x14ac:dyDescent="0.25">
      <c r="A97" s="40" t="s">
        <v>693</v>
      </c>
      <c r="B97" s="36">
        <v>581550</v>
      </c>
      <c r="C97" s="36">
        <v>6977450</v>
      </c>
      <c r="D97" s="88"/>
    </row>
    <row r="98" spans="1:4" x14ac:dyDescent="0.25">
      <c r="A98" s="40" t="s">
        <v>694</v>
      </c>
      <c r="B98" s="36">
        <v>581550</v>
      </c>
      <c r="C98" s="36">
        <v>6977500</v>
      </c>
      <c r="D98" s="88"/>
    </row>
    <row r="99" spans="1:4" x14ac:dyDescent="0.25">
      <c r="A99" s="40" t="s">
        <v>695</v>
      </c>
      <c r="B99" s="36">
        <v>581550</v>
      </c>
      <c r="C99" s="36">
        <v>6977550</v>
      </c>
      <c r="D99" s="88"/>
    </row>
    <row r="100" spans="1:4" x14ac:dyDescent="0.25">
      <c r="A100" s="40" t="s">
        <v>696</v>
      </c>
      <c r="B100" s="36">
        <v>581550</v>
      </c>
      <c r="C100" s="36">
        <v>6977600</v>
      </c>
      <c r="D100" s="88"/>
    </row>
    <row r="101" spans="1:4" x14ac:dyDescent="0.25">
      <c r="A101" s="40" t="s">
        <v>697</v>
      </c>
      <c r="B101" s="36">
        <v>581550</v>
      </c>
      <c r="C101" s="36">
        <v>6977650</v>
      </c>
      <c r="D101" s="88"/>
    </row>
    <row r="102" spans="1:4" x14ac:dyDescent="0.25">
      <c r="A102" s="40" t="s">
        <v>698</v>
      </c>
      <c r="B102" s="36">
        <v>581550</v>
      </c>
      <c r="C102" s="36">
        <v>6977700</v>
      </c>
      <c r="D102" s="88"/>
    </row>
    <row r="103" spans="1:4" x14ac:dyDescent="0.25">
      <c r="A103" s="40" t="s">
        <v>699</v>
      </c>
      <c r="B103" s="36">
        <v>581550</v>
      </c>
      <c r="C103" s="36">
        <v>6977800</v>
      </c>
      <c r="D103" s="88"/>
    </row>
    <row r="104" spans="1:4" x14ac:dyDescent="0.25">
      <c r="A104" s="40" t="s">
        <v>700</v>
      </c>
      <c r="B104" s="36">
        <v>581550</v>
      </c>
      <c r="C104" s="36">
        <v>6977850</v>
      </c>
      <c r="D104" s="88"/>
    </row>
    <row r="105" spans="1:4" x14ac:dyDescent="0.25">
      <c r="A105" s="40" t="s">
        <v>701</v>
      </c>
      <c r="B105" s="36">
        <v>581550</v>
      </c>
      <c r="C105" s="36">
        <v>6977900</v>
      </c>
      <c r="D105" s="88"/>
    </row>
    <row r="106" spans="1:4" x14ac:dyDescent="0.25">
      <c r="A106" s="40" t="s">
        <v>702</v>
      </c>
      <c r="B106" s="36">
        <v>581550</v>
      </c>
      <c r="C106" s="36">
        <v>6977950</v>
      </c>
      <c r="D106" s="88"/>
    </row>
    <row r="107" spans="1:4" x14ac:dyDescent="0.25">
      <c r="A107" s="41" t="s">
        <v>703</v>
      </c>
      <c r="B107" s="37">
        <v>581550</v>
      </c>
      <c r="C107" s="37">
        <v>6978000</v>
      </c>
      <c r="D107" s="89"/>
    </row>
  </sheetData>
  <mergeCells count="3">
    <mergeCell ref="D2:D41"/>
    <mergeCell ref="D43:D81"/>
    <mergeCell ref="D83:D10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"/>
  <sheetViews>
    <sheetView workbookViewId="0">
      <selection activeCell="D104" sqref="D104:D105"/>
    </sheetView>
  </sheetViews>
  <sheetFormatPr defaultRowHeight="15" x14ac:dyDescent="0.25"/>
  <sheetData>
    <row r="1" spans="1:4" x14ac:dyDescent="0.25">
      <c r="A1" s="1" t="s">
        <v>890</v>
      </c>
      <c r="B1" s="1" t="s">
        <v>1</v>
      </c>
      <c r="C1" s="1" t="s">
        <v>2</v>
      </c>
      <c r="D1" s="1" t="s">
        <v>891</v>
      </c>
    </row>
    <row r="2" spans="1:4" ht="15" customHeight="1" x14ac:dyDescent="0.25">
      <c r="A2" s="38" t="s">
        <v>666</v>
      </c>
      <c r="B2" s="39">
        <v>581750</v>
      </c>
      <c r="C2" s="39">
        <v>6976750</v>
      </c>
      <c r="D2" s="79" t="s">
        <v>1003</v>
      </c>
    </row>
    <row r="3" spans="1:4" x14ac:dyDescent="0.25">
      <c r="A3" s="40" t="s">
        <v>667</v>
      </c>
      <c r="B3" s="36">
        <v>581750</v>
      </c>
      <c r="C3" s="36">
        <v>6976800</v>
      </c>
      <c r="D3" s="85"/>
    </row>
    <row r="4" spans="1:4" x14ac:dyDescent="0.25">
      <c r="A4" s="40" t="s">
        <v>668</v>
      </c>
      <c r="B4" s="36">
        <v>581750</v>
      </c>
      <c r="C4" s="36">
        <v>6976850</v>
      </c>
      <c r="D4" s="85"/>
    </row>
    <row r="5" spans="1:4" x14ac:dyDescent="0.25">
      <c r="A5" s="40" t="s">
        <v>669</v>
      </c>
      <c r="B5" s="36">
        <v>581750</v>
      </c>
      <c r="C5" s="36">
        <v>6976900</v>
      </c>
      <c r="D5" s="85"/>
    </row>
    <row r="6" spans="1:4" x14ac:dyDescent="0.25">
      <c r="A6" s="40" t="s">
        <v>670</v>
      </c>
      <c r="B6" s="36">
        <v>581750</v>
      </c>
      <c r="C6" s="36">
        <v>6976950</v>
      </c>
      <c r="D6" s="85"/>
    </row>
    <row r="7" spans="1:4" x14ac:dyDescent="0.25">
      <c r="A7" s="40" t="s">
        <v>671</v>
      </c>
      <c r="B7" s="36">
        <v>581750</v>
      </c>
      <c r="C7" s="36">
        <v>6977000</v>
      </c>
      <c r="D7" s="85"/>
    </row>
    <row r="8" spans="1:4" x14ac:dyDescent="0.25">
      <c r="A8" s="40" t="s">
        <v>672</v>
      </c>
      <c r="B8" s="36">
        <v>581750</v>
      </c>
      <c r="C8" s="36">
        <v>6977050</v>
      </c>
      <c r="D8" s="85"/>
    </row>
    <row r="9" spans="1:4" x14ac:dyDescent="0.25">
      <c r="A9" s="40" t="s">
        <v>673</v>
      </c>
      <c r="B9" s="36">
        <v>581750</v>
      </c>
      <c r="C9" s="36">
        <v>6977100</v>
      </c>
      <c r="D9" s="85"/>
    </row>
    <row r="10" spans="1:4" x14ac:dyDescent="0.25">
      <c r="A10" s="40" t="s">
        <v>674</v>
      </c>
      <c r="B10" s="36">
        <v>581750</v>
      </c>
      <c r="C10" s="36">
        <v>6977150</v>
      </c>
      <c r="D10" s="85"/>
    </row>
    <row r="11" spans="1:4" x14ac:dyDescent="0.25">
      <c r="A11" s="40" t="s">
        <v>675</v>
      </c>
      <c r="B11" s="36">
        <v>581750</v>
      </c>
      <c r="C11" s="36">
        <v>6977200</v>
      </c>
      <c r="D11" s="85"/>
    </row>
    <row r="12" spans="1:4" x14ac:dyDescent="0.25">
      <c r="A12" s="40" t="s">
        <v>676</v>
      </c>
      <c r="B12" s="36">
        <v>581750</v>
      </c>
      <c r="C12" s="36">
        <v>6977250</v>
      </c>
      <c r="D12" s="85"/>
    </row>
    <row r="13" spans="1:4" x14ac:dyDescent="0.25">
      <c r="A13" s="40" t="s">
        <v>677</v>
      </c>
      <c r="B13" s="36">
        <v>581750</v>
      </c>
      <c r="C13" s="36">
        <v>6977300</v>
      </c>
      <c r="D13" s="85"/>
    </row>
    <row r="14" spans="1:4" x14ac:dyDescent="0.25">
      <c r="A14" s="40" t="s">
        <v>678</v>
      </c>
      <c r="B14" s="36">
        <v>581750</v>
      </c>
      <c r="C14" s="36">
        <v>6977350</v>
      </c>
      <c r="D14" s="85"/>
    </row>
    <row r="15" spans="1:4" x14ac:dyDescent="0.25">
      <c r="A15" s="40" t="s">
        <v>679</v>
      </c>
      <c r="B15" s="36">
        <v>581750</v>
      </c>
      <c r="C15" s="36">
        <v>6977400</v>
      </c>
      <c r="D15" s="85"/>
    </row>
    <row r="16" spans="1:4" x14ac:dyDescent="0.25">
      <c r="A16" s="40" t="s">
        <v>680</v>
      </c>
      <c r="B16" s="36">
        <v>581750</v>
      </c>
      <c r="C16" s="36">
        <v>6977450</v>
      </c>
      <c r="D16" s="85"/>
    </row>
    <row r="17" spans="1:4" x14ac:dyDescent="0.25">
      <c r="A17" s="40" t="s">
        <v>681</v>
      </c>
      <c r="B17" s="36">
        <v>581750</v>
      </c>
      <c r="C17" s="36">
        <v>6977500</v>
      </c>
      <c r="D17" s="85"/>
    </row>
    <row r="18" spans="1:4" x14ac:dyDescent="0.25">
      <c r="A18" s="40" t="s">
        <v>682</v>
      </c>
      <c r="B18" s="36">
        <v>581750</v>
      </c>
      <c r="C18" s="36">
        <v>6977550</v>
      </c>
      <c r="D18" s="85"/>
    </row>
    <row r="19" spans="1:4" x14ac:dyDescent="0.25">
      <c r="A19" s="40" t="s">
        <v>1095</v>
      </c>
      <c r="B19" s="36">
        <v>581750</v>
      </c>
      <c r="C19" s="36">
        <v>6977600</v>
      </c>
      <c r="D19" s="85"/>
    </row>
    <row r="20" spans="1:4" x14ac:dyDescent="0.25">
      <c r="A20" s="40" t="s">
        <v>1096</v>
      </c>
      <c r="B20" s="36">
        <v>581750</v>
      </c>
      <c r="C20" s="36">
        <v>6977650</v>
      </c>
      <c r="D20" s="85"/>
    </row>
    <row r="21" spans="1:4" x14ac:dyDescent="0.25">
      <c r="A21" s="40" t="s">
        <v>1097</v>
      </c>
      <c r="B21" s="36">
        <v>581750</v>
      </c>
      <c r="C21" s="36">
        <v>6977700</v>
      </c>
      <c r="D21" s="85"/>
    </row>
    <row r="22" spans="1:4" x14ac:dyDescent="0.25">
      <c r="A22" s="40" t="s">
        <v>730</v>
      </c>
      <c r="B22" s="36">
        <v>581750</v>
      </c>
      <c r="C22" s="36">
        <v>6977750</v>
      </c>
      <c r="D22" s="85"/>
    </row>
    <row r="23" spans="1:4" x14ac:dyDescent="0.25">
      <c r="A23" s="40" t="s">
        <v>731</v>
      </c>
      <c r="B23" s="36">
        <v>581750</v>
      </c>
      <c r="C23" s="36">
        <v>6977800</v>
      </c>
      <c r="D23" s="85"/>
    </row>
    <row r="24" spans="1:4" x14ac:dyDescent="0.25">
      <c r="A24" s="40" t="s">
        <v>732</v>
      </c>
      <c r="B24" s="36">
        <v>581750</v>
      </c>
      <c r="C24" s="36">
        <v>6977850</v>
      </c>
      <c r="D24" s="85"/>
    </row>
    <row r="25" spans="1:4" x14ac:dyDescent="0.25">
      <c r="A25" s="40" t="s">
        <v>733</v>
      </c>
      <c r="B25" s="36">
        <v>581750</v>
      </c>
      <c r="C25" s="36">
        <v>6977900</v>
      </c>
      <c r="D25" s="85"/>
    </row>
    <row r="26" spans="1:4" x14ac:dyDescent="0.25">
      <c r="A26" s="40" t="s">
        <v>734</v>
      </c>
      <c r="B26" s="36">
        <v>581750</v>
      </c>
      <c r="C26" s="36">
        <v>6977950</v>
      </c>
      <c r="D26" s="85"/>
    </row>
    <row r="27" spans="1:4" x14ac:dyDescent="0.25">
      <c r="A27" s="40" t="s">
        <v>735</v>
      </c>
      <c r="B27" s="36">
        <v>581750</v>
      </c>
      <c r="C27" s="36">
        <v>6978000</v>
      </c>
      <c r="D27" s="85"/>
    </row>
    <row r="28" spans="1:4" x14ac:dyDescent="0.25">
      <c r="A28" s="40" t="s">
        <v>736</v>
      </c>
      <c r="B28" s="36">
        <v>581850</v>
      </c>
      <c r="C28" s="36">
        <v>6978000</v>
      </c>
      <c r="D28" s="85"/>
    </row>
    <row r="29" spans="1:4" x14ac:dyDescent="0.25">
      <c r="A29" s="40" t="s">
        <v>737</v>
      </c>
      <c r="B29" s="36">
        <v>581850</v>
      </c>
      <c r="C29" s="36">
        <v>6977950</v>
      </c>
      <c r="D29" s="85"/>
    </row>
    <row r="30" spans="1:4" x14ac:dyDescent="0.25">
      <c r="A30" s="40" t="s">
        <v>738</v>
      </c>
      <c r="B30" s="36">
        <v>581850</v>
      </c>
      <c r="C30" s="36">
        <v>6977900</v>
      </c>
      <c r="D30" s="85"/>
    </row>
    <row r="31" spans="1:4" x14ac:dyDescent="0.25">
      <c r="A31" s="40" t="s">
        <v>739</v>
      </c>
      <c r="B31" s="36">
        <v>581850</v>
      </c>
      <c r="C31" s="36">
        <v>6977850</v>
      </c>
      <c r="D31" s="85"/>
    </row>
    <row r="32" spans="1:4" x14ac:dyDescent="0.25">
      <c r="A32" s="40" t="s">
        <v>740</v>
      </c>
      <c r="B32" s="36">
        <v>581850</v>
      </c>
      <c r="C32" s="36">
        <v>6977800</v>
      </c>
      <c r="D32" s="85"/>
    </row>
    <row r="33" spans="1:4" x14ac:dyDescent="0.25">
      <c r="A33" s="40" t="s">
        <v>741</v>
      </c>
      <c r="B33" s="36">
        <v>581850</v>
      </c>
      <c r="C33" s="36">
        <v>6977750</v>
      </c>
      <c r="D33" s="85"/>
    </row>
    <row r="34" spans="1:4" x14ac:dyDescent="0.25">
      <c r="A34" s="40" t="s">
        <v>742</v>
      </c>
      <c r="B34" s="36">
        <v>581850</v>
      </c>
      <c r="C34" s="36">
        <v>6977700</v>
      </c>
      <c r="D34" s="85"/>
    </row>
    <row r="35" spans="1:4" x14ac:dyDescent="0.25">
      <c r="A35" s="40" t="s">
        <v>743</v>
      </c>
      <c r="B35" s="36">
        <v>581850</v>
      </c>
      <c r="C35" s="36">
        <v>6977650</v>
      </c>
      <c r="D35" s="85"/>
    </row>
    <row r="36" spans="1:4" x14ac:dyDescent="0.25">
      <c r="A36" s="40" t="s">
        <v>744</v>
      </c>
      <c r="B36" s="36">
        <v>581850</v>
      </c>
      <c r="C36" s="36">
        <v>6977600</v>
      </c>
      <c r="D36" s="85"/>
    </row>
    <row r="37" spans="1:4" x14ac:dyDescent="0.25">
      <c r="A37" s="40" t="s">
        <v>745</v>
      </c>
      <c r="B37" s="36">
        <v>581850</v>
      </c>
      <c r="C37" s="36">
        <v>6977550</v>
      </c>
      <c r="D37" s="85"/>
    </row>
    <row r="38" spans="1:4" x14ac:dyDescent="0.25">
      <c r="A38" s="40" t="s">
        <v>746</v>
      </c>
      <c r="B38" s="36">
        <v>581850</v>
      </c>
      <c r="C38" s="36">
        <v>6977500</v>
      </c>
      <c r="D38" s="85"/>
    </row>
    <row r="39" spans="1:4" x14ac:dyDescent="0.25">
      <c r="A39" s="40" t="s">
        <v>747</v>
      </c>
      <c r="B39" s="36">
        <v>581850</v>
      </c>
      <c r="C39" s="36">
        <v>6977450</v>
      </c>
      <c r="D39" s="85"/>
    </row>
    <row r="40" spans="1:4" x14ac:dyDescent="0.25">
      <c r="A40" s="40" t="s">
        <v>748</v>
      </c>
      <c r="B40" s="36">
        <v>581850</v>
      </c>
      <c r="C40" s="36">
        <v>6977400</v>
      </c>
      <c r="D40" s="85"/>
    </row>
    <row r="41" spans="1:4" x14ac:dyDescent="0.25">
      <c r="A41" s="40" t="s">
        <v>749</v>
      </c>
      <c r="B41" s="36">
        <v>581850</v>
      </c>
      <c r="C41" s="36">
        <v>6977350</v>
      </c>
      <c r="D41" s="85"/>
    </row>
    <row r="42" spans="1:4" x14ac:dyDescent="0.25">
      <c r="A42" s="40" t="s">
        <v>750</v>
      </c>
      <c r="B42" s="36">
        <v>581850</v>
      </c>
      <c r="C42" s="36">
        <v>6977300</v>
      </c>
      <c r="D42" s="85"/>
    </row>
    <row r="43" spans="1:4" x14ac:dyDescent="0.25">
      <c r="A43" s="40" t="s">
        <v>751</v>
      </c>
      <c r="B43" s="36">
        <v>581850</v>
      </c>
      <c r="C43" s="36">
        <v>6977250</v>
      </c>
      <c r="D43" s="85"/>
    </row>
    <row r="44" spans="1:4" x14ac:dyDescent="0.25">
      <c r="A44" s="40" t="s">
        <v>752</v>
      </c>
      <c r="B44" s="36">
        <v>581850</v>
      </c>
      <c r="C44" s="36">
        <v>6977200</v>
      </c>
      <c r="D44" s="85"/>
    </row>
    <row r="45" spans="1:4" x14ac:dyDescent="0.25">
      <c r="A45" s="40" t="s">
        <v>1008</v>
      </c>
      <c r="B45" s="36">
        <v>581850</v>
      </c>
      <c r="C45" s="36">
        <v>6977150</v>
      </c>
      <c r="D45" s="85"/>
    </row>
    <row r="46" spans="1:4" x14ac:dyDescent="0.25">
      <c r="A46" s="40" t="s">
        <v>753</v>
      </c>
      <c r="B46" s="36">
        <v>581850</v>
      </c>
      <c r="C46" s="36">
        <v>6977100</v>
      </c>
      <c r="D46" s="85"/>
    </row>
    <row r="47" spans="1:4" x14ac:dyDescent="0.25">
      <c r="A47" s="40" t="s">
        <v>754</v>
      </c>
      <c r="B47" s="36">
        <v>581850</v>
      </c>
      <c r="C47" s="36">
        <v>6977050</v>
      </c>
      <c r="D47" s="85"/>
    </row>
    <row r="48" spans="1:4" x14ac:dyDescent="0.25">
      <c r="A48" s="41" t="s">
        <v>755</v>
      </c>
      <c r="B48" s="37">
        <v>581850</v>
      </c>
      <c r="C48" s="37">
        <v>6977000</v>
      </c>
      <c r="D48" s="86"/>
    </row>
    <row r="49" spans="1:4" x14ac:dyDescent="0.25">
      <c r="D49" s="31"/>
    </row>
    <row r="50" spans="1:4" x14ac:dyDescent="0.25">
      <c r="A50" s="33" t="s">
        <v>1054</v>
      </c>
      <c r="B50" s="4">
        <v>581700</v>
      </c>
      <c r="C50" s="4">
        <v>6976750</v>
      </c>
      <c r="D50" s="90" t="s">
        <v>606</v>
      </c>
    </row>
    <row r="51" spans="1:4" x14ac:dyDescent="0.25">
      <c r="A51" s="34" t="s">
        <v>1055</v>
      </c>
      <c r="B51" s="1">
        <v>581700</v>
      </c>
      <c r="C51" s="1">
        <v>6976800</v>
      </c>
      <c r="D51" s="91"/>
    </row>
    <row r="52" spans="1:4" x14ac:dyDescent="0.25">
      <c r="A52" s="34" t="s">
        <v>1056</v>
      </c>
      <c r="B52" s="1">
        <v>581700</v>
      </c>
      <c r="C52" s="1">
        <v>6976850</v>
      </c>
      <c r="D52" s="91"/>
    </row>
    <row r="53" spans="1:4" x14ac:dyDescent="0.25">
      <c r="A53" s="34" t="s">
        <v>1057</v>
      </c>
      <c r="B53" s="1">
        <v>581700</v>
      </c>
      <c r="C53" s="1">
        <v>6976900</v>
      </c>
      <c r="D53" s="91"/>
    </row>
    <row r="54" spans="1:4" x14ac:dyDescent="0.25">
      <c r="A54" s="34" t="s">
        <v>1058</v>
      </c>
      <c r="B54" s="1">
        <v>581700</v>
      </c>
      <c r="C54" s="1">
        <v>6976950</v>
      </c>
      <c r="D54" s="91"/>
    </row>
    <row r="55" spans="1:4" x14ac:dyDescent="0.25">
      <c r="A55" s="34" t="s">
        <v>1059</v>
      </c>
      <c r="B55" s="1">
        <v>581700</v>
      </c>
      <c r="C55" s="1">
        <v>6977000</v>
      </c>
      <c r="D55" s="91"/>
    </row>
    <row r="56" spans="1:4" x14ac:dyDescent="0.25">
      <c r="A56" s="34" t="s">
        <v>1060</v>
      </c>
      <c r="B56" s="1">
        <v>581700</v>
      </c>
      <c r="C56" s="1">
        <v>6977050</v>
      </c>
      <c r="D56" s="91"/>
    </row>
    <row r="57" spans="1:4" x14ac:dyDescent="0.25">
      <c r="A57" s="34" t="s">
        <v>1061</v>
      </c>
      <c r="B57" s="1">
        <v>581700</v>
      </c>
      <c r="C57" s="1">
        <v>6977100</v>
      </c>
      <c r="D57" s="91"/>
    </row>
    <row r="58" spans="1:4" x14ac:dyDescent="0.25">
      <c r="A58" s="34" t="s">
        <v>1062</v>
      </c>
      <c r="B58" s="1">
        <v>581700</v>
      </c>
      <c r="C58" s="1">
        <v>6977150</v>
      </c>
      <c r="D58" s="91"/>
    </row>
    <row r="59" spans="1:4" x14ac:dyDescent="0.25">
      <c r="A59" s="34" t="s">
        <v>1063</v>
      </c>
      <c r="B59" s="1">
        <v>581700</v>
      </c>
      <c r="C59" s="1">
        <v>6977200</v>
      </c>
      <c r="D59" s="91"/>
    </row>
    <row r="60" spans="1:4" x14ac:dyDescent="0.25">
      <c r="A60" s="34" t="s">
        <v>1064</v>
      </c>
      <c r="B60" s="1">
        <v>581700</v>
      </c>
      <c r="C60" s="1">
        <v>6977250</v>
      </c>
      <c r="D60" s="91"/>
    </row>
    <row r="61" spans="1:4" x14ac:dyDescent="0.25">
      <c r="A61" s="34" t="s">
        <v>1065</v>
      </c>
      <c r="B61" s="1">
        <v>581700</v>
      </c>
      <c r="C61" s="1">
        <v>6977300</v>
      </c>
      <c r="D61" s="91"/>
    </row>
    <row r="62" spans="1:4" x14ac:dyDescent="0.25">
      <c r="A62" s="34" t="s">
        <v>603</v>
      </c>
      <c r="B62" s="1">
        <v>581700</v>
      </c>
      <c r="C62" s="1">
        <v>6977350</v>
      </c>
      <c r="D62" s="91"/>
    </row>
    <row r="63" spans="1:4" x14ac:dyDescent="0.25">
      <c r="A63" s="34" t="s">
        <v>1066</v>
      </c>
      <c r="B63" s="1">
        <v>581700</v>
      </c>
      <c r="C63" s="1">
        <v>6977400</v>
      </c>
      <c r="D63" s="91"/>
    </row>
    <row r="64" spans="1:4" x14ac:dyDescent="0.25">
      <c r="A64" s="34" t="s">
        <v>603</v>
      </c>
      <c r="B64" s="1">
        <v>581700</v>
      </c>
      <c r="C64" s="1">
        <v>6977450</v>
      </c>
      <c r="D64" s="91"/>
    </row>
    <row r="65" spans="1:4" x14ac:dyDescent="0.25">
      <c r="A65" s="34" t="s">
        <v>1067</v>
      </c>
      <c r="B65" s="1">
        <v>581700</v>
      </c>
      <c r="C65" s="1">
        <v>6977500</v>
      </c>
      <c r="D65" s="91"/>
    </row>
    <row r="66" spans="1:4" x14ac:dyDescent="0.25">
      <c r="A66" s="34" t="s">
        <v>1068</v>
      </c>
      <c r="B66" s="1">
        <v>581700</v>
      </c>
      <c r="C66" s="1">
        <v>6977550</v>
      </c>
      <c r="D66" s="91"/>
    </row>
    <row r="67" spans="1:4" x14ac:dyDescent="0.25">
      <c r="A67" s="34" t="s">
        <v>1069</v>
      </c>
      <c r="B67" s="1">
        <v>581700</v>
      </c>
      <c r="C67" s="1">
        <v>6977600</v>
      </c>
      <c r="D67" s="91"/>
    </row>
    <row r="68" spans="1:4" x14ac:dyDescent="0.25">
      <c r="A68" s="34" t="s">
        <v>1070</v>
      </c>
      <c r="B68" s="1">
        <v>581700</v>
      </c>
      <c r="C68" s="1">
        <v>6977650</v>
      </c>
      <c r="D68" s="91"/>
    </row>
    <row r="69" spans="1:4" x14ac:dyDescent="0.25">
      <c r="A69" s="34" t="s">
        <v>1071</v>
      </c>
      <c r="B69" s="1">
        <v>581700</v>
      </c>
      <c r="C69" s="1">
        <v>6977700</v>
      </c>
      <c r="D69" s="91"/>
    </row>
    <row r="70" spans="1:4" x14ac:dyDescent="0.25">
      <c r="A70" s="34" t="s">
        <v>1072</v>
      </c>
      <c r="B70" s="1">
        <v>581700</v>
      </c>
      <c r="C70" s="1">
        <v>6977750</v>
      </c>
      <c r="D70" s="91"/>
    </row>
    <row r="71" spans="1:4" x14ac:dyDescent="0.25">
      <c r="A71" s="34" t="s">
        <v>603</v>
      </c>
      <c r="B71" s="1">
        <v>581700</v>
      </c>
      <c r="C71" s="1">
        <v>6977800</v>
      </c>
      <c r="D71" s="91"/>
    </row>
    <row r="72" spans="1:4" x14ac:dyDescent="0.25">
      <c r="A72" s="34" t="s">
        <v>1073</v>
      </c>
      <c r="B72" s="1">
        <v>581700</v>
      </c>
      <c r="C72" s="1">
        <v>6977850</v>
      </c>
      <c r="D72" s="91"/>
    </row>
    <row r="73" spans="1:4" x14ac:dyDescent="0.25">
      <c r="A73" s="34" t="s">
        <v>603</v>
      </c>
      <c r="B73" s="1">
        <v>581700</v>
      </c>
      <c r="C73" s="1">
        <v>6977900</v>
      </c>
      <c r="D73" s="91"/>
    </row>
    <row r="74" spans="1:4" x14ac:dyDescent="0.25">
      <c r="A74" s="34" t="s">
        <v>1074</v>
      </c>
      <c r="B74" s="1">
        <v>581700</v>
      </c>
      <c r="C74" s="1">
        <v>6977950</v>
      </c>
      <c r="D74" s="91"/>
    </row>
    <row r="75" spans="1:4" x14ac:dyDescent="0.25">
      <c r="A75" s="34" t="s">
        <v>1075</v>
      </c>
      <c r="B75" s="1">
        <v>581700</v>
      </c>
      <c r="C75" s="1">
        <v>6978000</v>
      </c>
      <c r="D75" s="91"/>
    </row>
    <row r="76" spans="1:4" x14ac:dyDescent="0.25">
      <c r="A76" s="34" t="s">
        <v>1076</v>
      </c>
      <c r="B76" s="1">
        <v>581800</v>
      </c>
      <c r="C76" s="1">
        <v>6976750</v>
      </c>
      <c r="D76" s="91"/>
    </row>
    <row r="77" spans="1:4" x14ac:dyDescent="0.25">
      <c r="A77" s="34" t="s">
        <v>1077</v>
      </c>
      <c r="B77" s="1">
        <v>581800</v>
      </c>
      <c r="C77" s="1">
        <v>6976800</v>
      </c>
      <c r="D77" s="91"/>
    </row>
    <row r="78" spans="1:4" x14ac:dyDescent="0.25">
      <c r="A78" s="34" t="s">
        <v>1078</v>
      </c>
      <c r="B78" s="1">
        <v>581800</v>
      </c>
      <c r="C78" s="1">
        <v>6976850</v>
      </c>
      <c r="D78" s="91"/>
    </row>
    <row r="79" spans="1:4" x14ac:dyDescent="0.25">
      <c r="A79" s="34" t="s">
        <v>1079</v>
      </c>
      <c r="B79" s="1">
        <v>581800</v>
      </c>
      <c r="C79" s="1">
        <v>6976900</v>
      </c>
      <c r="D79" s="91"/>
    </row>
    <row r="80" spans="1:4" x14ac:dyDescent="0.25">
      <c r="A80" s="34" t="s">
        <v>1080</v>
      </c>
      <c r="B80" s="1">
        <v>581800</v>
      </c>
      <c r="C80" s="1">
        <v>6976950</v>
      </c>
      <c r="D80" s="91"/>
    </row>
    <row r="81" spans="1:4" x14ac:dyDescent="0.25">
      <c r="A81" s="34" t="s">
        <v>1081</v>
      </c>
      <c r="B81" s="1">
        <v>581800</v>
      </c>
      <c r="C81" s="1">
        <v>6977000</v>
      </c>
      <c r="D81" s="91"/>
    </row>
    <row r="82" spans="1:4" x14ac:dyDescent="0.25">
      <c r="A82" s="34" t="s">
        <v>1082</v>
      </c>
      <c r="B82" s="1">
        <v>581800</v>
      </c>
      <c r="C82" s="1">
        <v>6977050</v>
      </c>
      <c r="D82" s="91"/>
    </row>
    <row r="83" spans="1:4" x14ac:dyDescent="0.25">
      <c r="A83" s="34" t="s">
        <v>1083</v>
      </c>
      <c r="B83" s="1">
        <v>581800</v>
      </c>
      <c r="C83" s="1">
        <v>6977100</v>
      </c>
      <c r="D83" s="91"/>
    </row>
    <row r="84" spans="1:4" x14ac:dyDescent="0.25">
      <c r="A84" s="34" t="s">
        <v>1084</v>
      </c>
      <c r="B84" s="1">
        <v>581800</v>
      </c>
      <c r="C84" s="1">
        <v>6977150</v>
      </c>
      <c r="D84" s="91"/>
    </row>
    <row r="85" spans="1:4" x14ac:dyDescent="0.25">
      <c r="A85" s="34" t="s">
        <v>1085</v>
      </c>
      <c r="B85" s="1">
        <v>581800</v>
      </c>
      <c r="C85" s="1">
        <v>6977200</v>
      </c>
      <c r="D85" s="91"/>
    </row>
    <row r="86" spans="1:4" x14ac:dyDescent="0.25">
      <c r="A86" s="34" t="s">
        <v>1086</v>
      </c>
      <c r="B86" s="1">
        <v>581800</v>
      </c>
      <c r="C86" s="1">
        <v>6977250</v>
      </c>
      <c r="D86" s="91"/>
    </row>
    <row r="87" spans="1:4" x14ac:dyDescent="0.25">
      <c r="A87" s="34" t="s">
        <v>603</v>
      </c>
      <c r="B87" s="1">
        <v>581800</v>
      </c>
      <c r="C87" s="1">
        <v>6977300</v>
      </c>
      <c r="D87" s="91"/>
    </row>
    <row r="88" spans="1:4" x14ac:dyDescent="0.25">
      <c r="A88" s="34" t="s">
        <v>603</v>
      </c>
      <c r="B88" s="1">
        <v>581800</v>
      </c>
      <c r="C88" s="1">
        <v>6977350</v>
      </c>
      <c r="D88" s="91"/>
    </row>
    <row r="89" spans="1:4" x14ac:dyDescent="0.25">
      <c r="A89" s="34" t="s">
        <v>603</v>
      </c>
      <c r="B89" s="1">
        <v>581800</v>
      </c>
      <c r="C89" s="1">
        <v>6977400</v>
      </c>
      <c r="D89" s="91"/>
    </row>
    <row r="90" spans="1:4" x14ac:dyDescent="0.25">
      <c r="A90" s="34" t="s">
        <v>603</v>
      </c>
      <c r="B90" s="1">
        <v>581800</v>
      </c>
      <c r="C90" s="1">
        <v>6977450</v>
      </c>
      <c r="D90" s="91"/>
    </row>
    <row r="91" spans="1:4" x14ac:dyDescent="0.25">
      <c r="A91" s="34" t="s">
        <v>603</v>
      </c>
      <c r="B91" s="1">
        <v>581800</v>
      </c>
      <c r="C91" s="1">
        <v>6977500</v>
      </c>
      <c r="D91" s="91"/>
    </row>
    <row r="92" spans="1:4" x14ac:dyDescent="0.25">
      <c r="A92" s="34" t="s">
        <v>1087</v>
      </c>
      <c r="B92" s="1">
        <v>581800</v>
      </c>
      <c r="C92" s="1">
        <v>6977550</v>
      </c>
      <c r="D92" s="91"/>
    </row>
    <row r="93" spans="1:4" x14ac:dyDescent="0.25">
      <c r="A93" s="34" t="s">
        <v>603</v>
      </c>
      <c r="B93" s="1">
        <v>581800</v>
      </c>
      <c r="C93" s="1">
        <v>6977600</v>
      </c>
      <c r="D93" s="91"/>
    </row>
    <row r="94" spans="1:4" x14ac:dyDescent="0.25">
      <c r="A94" s="34" t="s">
        <v>1088</v>
      </c>
      <c r="B94" s="1">
        <v>581800</v>
      </c>
      <c r="C94" s="1">
        <v>6977650</v>
      </c>
      <c r="D94" s="91"/>
    </row>
    <row r="95" spans="1:4" x14ac:dyDescent="0.25">
      <c r="A95" s="34" t="s">
        <v>1089</v>
      </c>
      <c r="B95" s="1">
        <v>581800</v>
      </c>
      <c r="C95" s="1">
        <v>6977700</v>
      </c>
      <c r="D95" s="91"/>
    </row>
    <row r="96" spans="1:4" x14ac:dyDescent="0.25">
      <c r="A96" s="34" t="s">
        <v>1090</v>
      </c>
      <c r="B96" s="1">
        <v>581800</v>
      </c>
      <c r="C96" s="1">
        <v>6977750</v>
      </c>
      <c r="D96" s="91"/>
    </row>
    <row r="97" spans="1:4" x14ac:dyDescent="0.25">
      <c r="A97" s="34" t="s">
        <v>1091</v>
      </c>
      <c r="B97" s="1">
        <v>581800</v>
      </c>
      <c r="C97" s="1">
        <v>6977800</v>
      </c>
      <c r="D97" s="91"/>
    </row>
    <row r="98" spans="1:4" x14ac:dyDescent="0.25">
      <c r="A98" s="34" t="s">
        <v>1092</v>
      </c>
      <c r="B98" s="1">
        <v>581800</v>
      </c>
      <c r="C98" s="1">
        <v>6977850</v>
      </c>
      <c r="D98" s="91"/>
    </row>
    <row r="99" spans="1:4" x14ac:dyDescent="0.25">
      <c r="A99" s="34" t="s">
        <v>1093</v>
      </c>
      <c r="B99" s="1">
        <v>581800</v>
      </c>
      <c r="C99" s="1">
        <v>6977900</v>
      </c>
      <c r="D99" s="91"/>
    </row>
    <row r="100" spans="1:4" x14ac:dyDescent="0.25">
      <c r="A100" s="34" t="s">
        <v>603</v>
      </c>
      <c r="B100" s="1">
        <v>581800</v>
      </c>
      <c r="C100" s="1">
        <v>6977950</v>
      </c>
      <c r="D100" s="91"/>
    </row>
    <row r="101" spans="1:4" x14ac:dyDescent="0.25">
      <c r="A101" s="35" t="s">
        <v>1094</v>
      </c>
      <c r="B101" s="2">
        <v>581800</v>
      </c>
      <c r="C101" s="2">
        <v>6978000</v>
      </c>
      <c r="D101" s="92"/>
    </row>
    <row r="102" spans="1:4" x14ac:dyDescent="0.25">
      <c r="D102" s="32"/>
    </row>
    <row r="103" spans="1:4" x14ac:dyDescent="0.25">
      <c r="D103" s="32"/>
    </row>
    <row r="104" spans="1:4" x14ac:dyDescent="0.25">
      <c r="D104" s="32"/>
    </row>
    <row r="105" spans="1:4" x14ac:dyDescent="0.25">
      <c r="D105" s="1"/>
    </row>
  </sheetData>
  <mergeCells count="2">
    <mergeCell ref="D50:D101"/>
    <mergeCell ref="D2:D4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4"/>
  <sheetViews>
    <sheetView topLeftCell="A32" workbookViewId="0">
      <selection activeCell="E41" sqref="E41"/>
    </sheetView>
  </sheetViews>
  <sheetFormatPr defaultRowHeight="15" x14ac:dyDescent="0.25"/>
  <sheetData>
    <row r="1" spans="1:4" x14ac:dyDescent="0.25">
      <c r="A1" s="2" t="s">
        <v>890</v>
      </c>
      <c r="B1" s="2" t="s">
        <v>1</v>
      </c>
      <c r="C1" s="2" t="s">
        <v>2</v>
      </c>
      <c r="D1" s="2" t="s">
        <v>891</v>
      </c>
    </row>
    <row r="2" spans="1:4" x14ac:dyDescent="0.25">
      <c r="A2" s="33" t="s">
        <v>940</v>
      </c>
      <c r="B2" s="4">
        <v>581900</v>
      </c>
      <c r="C2" s="4">
        <v>69776750</v>
      </c>
      <c r="D2" s="90" t="s">
        <v>606</v>
      </c>
    </row>
    <row r="3" spans="1:4" x14ac:dyDescent="0.25">
      <c r="A3" s="34" t="s">
        <v>942</v>
      </c>
      <c r="B3" s="1">
        <v>581900</v>
      </c>
      <c r="C3" s="1">
        <f>+C2+50</f>
        <v>69776800</v>
      </c>
      <c r="D3" s="91"/>
    </row>
    <row r="4" spans="1:4" x14ac:dyDescent="0.25">
      <c r="A4" s="34" t="s">
        <v>943</v>
      </c>
      <c r="B4" s="1">
        <v>581900</v>
      </c>
      <c r="C4" s="1">
        <f t="shared" ref="C4:C17" si="0">+C3+50</f>
        <v>69776850</v>
      </c>
      <c r="D4" s="91"/>
    </row>
    <row r="5" spans="1:4" x14ac:dyDescent="0.25">
      <c r="A5" s="34" t="s">
        <v>944</v>
      </c>
      <c r="B5" s="1">
        <v>581900</v>
      </c>
      <c r="C5" s="1">
        <f t="shared" si="0"/>
        <v>69776900</v>
      </c>
      <c r="D5" s="91"/>
    </row>
    <row r="6" spans="1:4" x14ac:dyDescent="0.25">
      <c r="A6" s="34" t="s">
        <v>945</v>
      </c>
      <c r="B6" s="1">
        <v>581900</v>
      </c>
      <c r="C6" s="1">
        <f t="shared" si="0"/>
        <v>69776950</v>
      </c>
      <c r="D6" s="91"/>
    </row>
    <row r="7" spans="1:4" x14ac:dyDescent="0.25">
      <c r="A7" s="34" t="s">
        <v>946</v>
      </c>
      <c r="B7" s="1">
        <v>581900</v>
      </c>
      <c r="C7" s="1">
        <f t="shared" si="0"/>
        <v>69777000</v>
      </c>
      <c r="D7" s="91"/>
    </row>
    <row r="8" spans="1:4" x14ac:dyDescent="0.25">
      <c r="A8" s="34" t="s">
        <v>947</v>
      </c>
      <c r="B8" s="1">
        <v>581900</v>
      </c>
      <c r="C8" s="1">
        <f t="shared" si="0"/>
        <v>69777050</v>
      </c>
      <c r="D8" s="91"/>
    </row>
    <row r="9" spans="1:4" x14ac:dyDescent="0.25">
      <c r="A9" s="34" t="s">
        <v>948</v>
      </c>
      <c r="B9" s="1">
        <v>581900</v>
      </c>
      <c r="C9" s="1">
        <f t="shared" si="0"/>
        <v>69777100</v>
      </c>
      <c r="D9" s="91"/>
    </row>
    <row r="10" spans="1:4" x14ac:dyDescent="0.25">
      <c r="A10" s="34" t="s">
        <v>604</v>
      </c>
      <c r="B10" s="1">
        <v>581900</v>
      </c>
      <c r="C10" s="1">
        <f t="shared" si="0"/>
        <v>69777150</v>
      </c>
      <c r="D10" s="91"/>
    </row>
    <row r="11" spans="1:4" x14ac:dyDescent="0.25">
      <c r="A11" s="34" t="s">
        <v>604</v>
      </c>
      <c r="B11" s="1">
        <v>581900</v>
      </c>
      <c r="C11" s="1">
        <f t="shared" si="0"/>
        <v>69777200</v>
      </c>
      <c r="D11" s="91"/>
    </row>
    <row r="12" spans="1:4" x14ac:dyDescent="0.25">
      <c r="A12" s="34" t="s">
        <v>604</v>
      </c>
      <c r="B12" s="1">
        <v>581900</v>
      </c>
      <c r="C12" s="1">
        <f t="shared" si="0"/>
        <v>69777250</v>
      </c>
      <c r="D12" s="91"/>
    </row>
    <row r="13" spans="1:4" x14ac:dyDescent="0.25">
      <c r="A13" s="34" t="s">
        <v>604</v>
      </c>
      <c r="B13" s="1">
        <v>581900</v>
      </c>
      <c r="C13" s="1">
        <f t="shared" si="0"/>
        <v>69777300</v>
      </c>
      <c r="D13" s="91"/>
    </row>
    <row r="14" spans="1:4" x14ac:dyDescent="0.25">
      <c r="A14" s="34" t="s">
        <v>604</v>
      </c>
      <c r="B14" s="1">
        <v>581900</v>
      </c>
      <c r="C14" s="1">
        <f t="shared" si="0"/>
        <v>69777350</v>
      </c>
      <c r="D14" s="91"/>
    </row>
    <row r="15" spans="1:4" x14ac:dyDescent="0.25">
      <c r="A15" s="34" t="s">
        <v>604</v>
      </c>
      <c r="B15" s="1">
        <v>581900</v>
      </c>
      <c r="C15" s="1">
        <f t="shared" si="0"/>
        <v>69777400</v>
      </c>
      <c r="D15" s="91"/>
    </row>
    <row r="16" spans="1:4" x14ac:dyDescent="0.25">
      <c r="A16" s="34" t="s">
        <v>941</v>
      </c>
      <c r="B16" s="1">
        <v>581900</v>
      </c>
      <c r="C16" s="1">
        <f t="shared" si="0"/>
        <v>69777450</v>
      </c>
      <c r="D16" s="91"/>
    </row>
    <row r="17" spans="1:4" x14ac:dyDescent="0.25">
      <c r="A17" s="34" t="s">
        <v>604</v>
      </c>
      <c r="B17" s="1">
        <v>581900</v>
      </c>
      <c r="C17" s="1">
        <f t="shared" si="0"/>
        <v>69777500</v>
      </c>
      <c r="D17" s="91"/>
    </row>
    <row r="18" spans="1:4" x14ac:dyDescent="0.25">
      <c r="A18" s="34" t="s">
        <v>949</v>
      </c>
      <c r="B18" s="1">
        <v>582100</v>
      </c>
      <c r="C18" s="1">
        <v>6978000</v>
      </c>
      <c r="D18" s="91"/>
    </row>
    <row r="19" spans="1:4" x14ac:dyDescent="0.25">
      <c r="A19" s="34" t="s">
        <v>950</v>
      </c>
      <c r="B19" s="1">
        <v>582100</v>
      </c>
      <c r="C19" s="1">
        <f>C18-50</f>
        <v>6977950</v>
      </c>
      <c r="D19" s="91"/>
    </row>
    <row r="20" spans="1:4" x14ac:dyDescent="0.25">
      <c r="A20" s="34" t="s">
        <v>951</v>
      </c>
      <c r="B20" s="1">
        <v>582100</v>
      </c>
      <c r="C20" s="1">
        <f t="shared" ref="C20:C23" si="1">C19-50</f>
        <v>6977900</v>
      </c>
      <c r="D20" s="91"/>
    </row>
    <row r="21" spans="1:4" x14ac:dyDescent="0.25">
      <c r="A21" s="34" t="s">
        <v>604</v>
      </c>
      <c r="B21" s="1">
        <v>582100</v>
      </c>
      <c r="C21" s="1">
        <f t="shared" si="1"/>
        <v>6977850</v>
      </c>
      <c r="D21" s="91"/>
    </row>
    <row r="22" spans="1:4" x14ac:dyDescent="0.25">
      <c r="A22" s="34" t="s">
        <v>953</v>
      </c>
      <c r="B22" s="1">
        <v>582100</v>
      </c>
      <c r="C22" s="1">
        <f t="shared" si="1"/>
        <v>6977800</v>
      </c>
      <c r="D22" s="91"/>
    </row>
    <row r="23" spans="1:4" x14ac:dyDescent="0.25">
      <c r="A23" s="35" t="s">
        <v>952</v>
      </c>
      <c r="B23" s="2">
        <v>582100</v>
      </c>
      <c r="C23" s="2">
        <f t="shared" si="1"/>
        <v>6977750</v>
      </c>
      <c r="D23" s="92"/>
    </row>
    <row r="25" spans="1:4" ht="15" customHeight="1" x14ac:dyDescent="0.25">
      <c r="A25" s="33" t="s">
        <v>704</v>
      </c>
      <c r="B25" s="4">
        <v>581950</v>
      </c>
      <c r="C25" s="4">
        <v>6976750</v>
      </c>
      <c r="D25" s="73" t="s">
        <v>858</v>
      </c>
    </row>
    <row r="26" spans="1:4" x14ac:dyDescent="0.25">
      <c r="A26" s="34" t="s">
        <v>705</v>
      </c>
      <c r="B26" s="1">
        <v>581950</v>
      </c>
      <c r="C26" s="1">
        <v>6976800</v>
      </c>
      <c r="D26" s="74"/>
    </row>
    <row r="27" spans="1:4" x14ac:dyDescent="0.25">
      <c r="A27" s="34" t="s">
        <v>706</v>
      </c>
      <c r="B27" s="1">
        <v>581950</v>
      </c>
      <c r="C27" s="1">
        <v>6976850</v>
      </c>
      <c r="D27" s="74"/>
    </row>
    <row r="28" spans="1:4" x14ac:dyDescent="0.25">
      <c r="A28" s="34" t="s">
        <v>707</v>
      </c>
      <c r="B28" s="1">
        <v>581950</v>
      </c>
      <c r="C28" s="1">
        <v>6976900</v>
      </c>
      <c r="D28" s="74"/>
    </row>
    <row r="29" spans="1:4" x14ac:dyDescent="0.25">
      <c r="A29" s="34" t="s">
        <v>708</v>
      </c>
      <c r="B29" s="1">
        <v>581950</v>
      </c>
      <c r="C29" s="1">
        <v>6976950</v>
      </c>
      <c r="D29" s="74"/>
    </row>
    <row r="30" spans="1:4" x14ac:dyDescent="0.25">
      <c r="A30" s="34" t="s">
        <v>709</v>
      </c>
      <c r="B30" s="1">
        <v>581950</v>
      </c>
      <c r="C30" s="1">
        <v>6977000</v>
      </c>
      <c r="D30" s="74"/>
    </row>
    <row r="31" spans="1:4" x14ac:dyDescent="0.25">
      <c r="A31" s="34" t="s">
        <v>710</v>
      </c>
      <c r="B31" s="1">
        <v>581950</v>
      </c>
      <c r="C31" s="1">
        <v>6977050</v>
      </c>
      <c r="D31" s="74"/>
    </row>
    <row r="32" spans="1:4" x14ac:dyDescent="0.25">
      <c r="A32" s="34" t="s">
        <v>711</v>
      </c>
      <c r="B32" s="1">
        <v>581950</v>
      </c>
      <c r="C32" s="1">
        <v>6977100</v>
      </c>
      <c r="D32" s="74"/>
    </row>
    <row r="33" spans="1:4" x14ac:dyDescent="0.25">
      <c r="A33" s="34" t="s">
        <v>712</v>
      </c>
      <c r="B33" s="1">
        <v>581950</v>
      </c>
      <c r="C33" s="1">
        <v>6977150</v>
      </c>
      <c r="D33" s="74"/>
    </row>
    <row r="34" spans="1:4" x14ac:dyDescent="0.25">
      <c r="A34" s="34" t="s">
        <v>713</v>
      </c>
      <c r="B34" s="1">
        <v>581950</v>
      </c>
      <c r="C34" s="1">
        <v>6977200</v>
      </c>
      <c r="D34" s="74"/>
    </row>
    <row r="35" spans="1:4" x14ac:dyDescent="0.25">
      <c r="A35" s="34" t="s">
        <v>603</v>
      </c>
      <c r="B35" s="1">
        <v>581950</v>
      </c>
      <c r="C35" s="1">
        <v>6977250</v>
      </c>
      <c r="D35" s="74"/>
    </row>
    <row r="36" spans="1:4" x14ac:dyDescent="0.25">
      <c r="A36" s="34" t="s">
        <v>603</v>
      </c>
      <c r="B36" s="1">
        <v>581950</v>
      </c>
      <c r="C36" s="1">
        <v>6977300</v>
      </c>
      <c r="D36" s="74"/>
    </row>
    <row r="37" spans="1:4" x14ac:dyDescent="0.25">
      <c r="A37" s="34" t="s">
        <v>603</v>
      </c>
      <c r="B37" s="1">
        <v>581950</v>
      </c>
      <c r="C37" s="1">
        <v>6977350</v>
      </c>
      <c r="D37" s="74"/>
    </row>
    <row r="38" spans="1:4" x14ac:dyDescent="0.25">
      <c r="A38" s="34" t="s">
        <v>603</v>
      </c>
      <c r="B38" s="1">
        <v>581950</v>
      </c>
      <c r="C38" s="1">
        <v>6977400</v>
      </c>
      <c r="D38" s="74"/>
    </row>
    <row r="39" spans="1:4" x14ac:dyDescent="0.25">
      <c r="A39" s="34" t="s">
        <v>714</v>
      </c>
      <c r="B39" s="1">
        <v>581950</v>
      </c>
      <c r="C39" s="1">
        <v>6977450</v>
      </c>
      <c r="D39" s="74"/>
    </row>
    <row r="40" spans="1:4" x14ac:dyDescent="0.25">
      <c r="A40" s="34" t="s">
        <v>715</v>
      </c>
      <c r="B40" s="1">
        <v>581950</v>
      </c>
      <c r="C40" s="1">
        <v>6977500</v>
      </c>
      <c r="D40" s="74"/>
    </row>
    <row r="41" spans="1:4" x14ac:dyDescent="0.25">
      <c r="A41" s="34" t="s">
        <v>603</v>
      </c>
      <c r="B41" s="1">
        <v>581950</v>
      </c>
      <c r="C41" s="1">
        <v>6977550</v>
      </c>
      <c r="D41" s="74"/>
    </row>
    <row r="42" spans="1:4" x14ac:dyDescent="0.25">
      <c r="A42" s="34" t="s">
        <v>603</v>
      </c>
      <c r="B42" s="1">
        <v>581950</v>
      </c>
      <c r="C42" s="1">
        <v>6977600</v>
      </c>
      <c r="D42" s="74"/>
    </row>
    <row r="43" spans="1:4" x14ac:dyDescent="0.25">
      <c r="A43" s="34" t="s">
        <v>603</v>
      </c>
      <c r="B43" s="1">
        <v>581950</v>
      </c>
      <c r="C43" s="1">
        <v>6977650</v>
      </c>
      <c r="D43" s="74"/>
    </row>
    <row r="44" spans="1:4" x14ac:dyDescent="0.25">
      <c r="A44" s="34" t="s">
        <v>716</v>
      </c>
      <c r="B44" s="1">
        <v>581950</v>
      </c>
      <c r="C44" s="1">
        <v>6977700</v>
      </c>
      <c r="D44" s="74"/>
    </row>
    <row r="45" spans="1:4" x14ac:dyDescent="0.25">
      <c r="A45" s="34" t="s">
        <v>717</v>
      </c>
      <c r="B45" s="1">
        <v>581950</v>
      </c>
      <c r="C45" s="1">
        <v>6977750</v>
      </c>
      <c r="D45" s="74"/>
    </row>
    <row r="46" spans="1:4" x14ac:dyDescent="0.25">
      <c r="A46" s="34" t="s">
        <v>718</v>
      </c>
      <c r="B46" s="1">
        <v>581950</v>
      </c>
      <c r="C46" s="1">
        <v>6977800</v>
      </c>
      <c r="D46" s="74"/>
    </row>
    <row r="47" spans="1:4" x14ac:dyDescent="0.25">
      <c r="A47" s="34" t="s">
        <v>603</v>
      </c>
      <c r="B47" s="1">
        <v>581950</v>
      </c>
      <c r="C47" s="1">
        <v>6977850</v>
      </c>
      <c r="D47" s="74"/>
    </row>
    <row r="48" spans="1:4" x14ac:dyDescent="0.25">
      <c r="A48" s="34" t="s">
        <v>719</v>
      </c>
      <c r="B48" s="1">
        <v>581950</v>
      </c>
      <c r="C48" s="1">
        <v>6977900</v>
      </c>
      <c r="D48" s="74"/>
    </row>
    <row r="49" spans="1:4" x14ac:dyDescent="0.25">
      <c r="A49" s="34" t="s">
        <v>720</v>
      </c>
      <c r="B49" s="1">
        <v>581950</v>
      </c>
      <c r="C49" s="1">
        <v>6977950</v>
      </c>
      <c r="D49" s="74"/>
    </row>
    <row r="50" spans="1:4" x14ac:dyDescent="0.25">
      <c r="A50" s="34" t="s">
        <v>721</v>
      </c>
      <c r="B50" s="1">
        <v>581950</v>
      </c>
      <c r="C50" s="1">
        <v>6978000</v>
      </c>
      <c r="D50" s="74"/>
    </row>
    <row r="51" spans="1:4" x14ac:dyDescent="0.25">
      <c r="A51" s="34" t="s">
        <v>722</v>
      </c>
      <c r="B51" s="1">
        <v>582150</v>
      </c>
      <c r="C51" s="1">
        <v>6978000</v>
      </c>
      <c r="D51" s="74"/>
    </row>
    <row r="52" spans="1:4" x14ac:dyDescent="0.25">
      <c r="A52" s="34" t="s">
        <v>723</v>
      </c>
      <c r="B52" s="1">
        <v>582150</v>
      </c>
      <c r="C52" s="1">
        <v>6977950</v>
      </c>
      <c r="D52" s="74"/>
    </row>
    <row r="53" spans="1:4" x14ac:dyDescent="0.25">
      <c r="A53" s="34" t="s">
        <v>724</v>
      </c>
      <c r="B53" s="1">
        <v>582150</v>
      </c>
      <c r="C53" s="1">
        <v>6977900</v>
      </c>
      <c r="D53" s="74"/>
    </row>
    <row r="54" spans="1:4" x14ac:dyDescent="0.25">
      <c r="A54" s="35" t="s">
        <v>725</v>
      </c>
      <c r="B54" s="2">
        <v>582150</v>
      </c>
      <c r="C54" s="2">
        <v>6977850</v>
      </c>
      <c r="D54" s="75"/>
    </row>
    <row r="55" spans="1:4" x14ac:dyDescent="0.25">
      <c r="A55" s="26"/>
      <c r="B55" s="26"/>
      <c r="C55" s="26"/>
      <c r="D55" s="26"/>
    </row>
    <row r="56" spans="1:4" x14ac:dyDescent="0.25">
      <c r="A56" s="42" t="s">
        <v>756</v>
      </c>
      <c r="B56" s="6">
        <v>582000</v>
      </c>
      <c r="C56" s="6">
        <v>6976700</v>
      </c>
      <c r="D56" s="90" t="s">
        <v>896</v>
      </c>
    </row>
    <row r="57" spans="1:4" x14ac:dyDescent="0.25">
      <c r="A57" s="43" t="s">
        <v>757</v>
      </c>
      <c r="B57" s="3">
        <v>582000</v>
      </c>
      <c r="C57" s="3">
        <v>6976750</v>
      </c>
      <c r="D57" s="91"/>
    </row>
    <row r="58" spans="1:4" x14ac:dyDescent="0.25">
      <c r="A58" s="43" t="s">
        <v>758</v>
      </c>
      <c r="B58" s="3">
        <v>582000</v>
      </c>
      <c r="C58" s="3">
        <v>6976800</v>
      </c>
      <c r="D58" s="91"/>
    </row>
    <row r="59" spans="1:4" x14ac:dyDescent="0.25">
      <c r="A59" s="43" t="s">
        <v>759</v>
      </c>
      <c r="B59" s="3">
        <v>582000</v>
      </c>
      <c r="C59" s="3">
        <v>6976850</v>
      </c>
      <c r="D59" s="91"/>
    </row>
    <row r="60" spans="1:4" x14ac:dyDescent="0.25">
      <c r="A60" s="43" t="s">
        <v>760</v>
      </c>
      <c r="B60" s="3">
        <v>582000</v>
      </c>
      <c r="C60" s="3">
        <v>6976900</v>
      </c>
      <c r="D60" s="91"/>
    </row>
    <row r="61" spans="1:4" x14ac:dyDescent="0.25">
      <c r="A61" s="43" t="s">
        <v>761</v>
      </c>
      <c r="B61" s="3">
        <v>582000</v>
      </c>
      <c r="C61" s="3">
        <v>6976950</v>
      </c>
      <c r="D61" s="91"/>
    </row>
    <row r="62" spans="1:4" x14ac:dyDescent="0.25">
      <c r="A62" s="43" t="s">
        <v>762</v>
      </c>
      <c r="B62" s="3">
        <v>582000</v>
      </c>
      <c r="C62" s="3">
        <v>6977000</v>
      </c>
      <c r="D62" s="91"/>
    </row>
    <row r="63" spans="1:4" x14ac:dyDescent="0.25">
      <c r="A63" s="43" t="s">
        <v>763</v>
      </c>
      <c r="B63" s="3">
        <v>582000</v>
      </c>
      <c r="C63" s="3">
        <v>6977050</v>
      </c>
      <c r="D63" s="91"/>
    </row>
    <row r="64" spans="1:4" x14ac:dyDescent="0.25">
      <c r="A64" s="43" t="s">
        <v>764</v>
      </c>
      <c r="B64" s="3">
        <v>582000</v>
      </c>
      <c r="C64" s="3">
        <v>6977100</v>
      </c>
      <c r="D64" s="91"/>
    </row>
    <row r="65" spans="1:4" x14ac:dyDescent="0.25">
      <c r="A65" s="43" t="s">
        <v>765</v>
      </c>
      <c r="B65" s="3">
        <v>582000</v>
      </c>
      <c r="C65" s="3">
        <v>6977150</v>
      </c>
      <c r="D65" s="91"/>
    </row>
    <row r="66" spans="1:4" x14ac:dyDescent="0.25">
      <c r="A66" s="43" t="s">
        <v>766</v>
      </c>
      <c r="B66" s="3">
        <v>582000</v>
      </c>
      <c r="C66" s="3">
        <v>6977200</v>
      </c>
      <c r="D66" s="91"/>
    </row>
    <row r="67" spans="1:4" x14ac:dyDescent="0.25">
      <c r="A67" s="43" t="s">
        <v>767</v>
      </c>
      <c r="B67" s="3">
        <v>582000</v>
      </c>
      <c r="C67" s="3">
        <v>6977250</v>
      </c>
      <c r="D67" s="91"/>
    </row>
    <row r="68" spans="1:4" x14ac:dyDescent="0.25">
      <c r="A68" s="43" t="s">
        <v>768</v>
      </c>
      <c r="B68" s="3">
        <v>582000</v>
      </c>
      <c r="C68" s="3">
        <v>6977300</v>
      </c>
      <c r="D68" s="91"/>
    </row>
    <row r="69" spans="1:4" x14ac:dyDescent="0.25">
      <c r="A69" s="43" t="s">
        <v>769</v>
      </c>
      <c r="B69" s="3">
        <v>582000</v>
      </c>
      <c r="C69" s="3">
        <v>6977350</v>
      </c>
      <c r="D69" s="91"/>
    </row>
    <row r="70" spans="1:4" x14ac:dyDescent="0.25">
      <c r="A70" s="43" t="s">
        <v>770</v>
      </c>
      <c r="B70" s="3">
        <v>582000</v>
      </c>
      <c r="C70" s="3">
        <v>6977400</v>
      </c>
      <c r="D70" s="91"/>
    </row>
    <row r="71" spans="1:4" x14ac:dyDescent="0.25">
      <c r="A71" s="43" t="s">
        <v>771</v>
      </c>
      <c r="B71" s="3">
        <v>582000</v>
      </c>
      <c r="C71" s="3">
        <v>6977450</v>
      </c>
      <c r="D71" s="91"/>
    </row>
    <row r="72" spans="1:4" x14ac:dyDescent="0.25">
      <c r="A72" s="43" t="s">
        <v>772</v>
      </c>
      <c r="B72" s="3">
        <v>582000</v>
      </c>
      <c r="C72" s="3">
        <v>6977500</v>
      </c>
      <c r="D72" s="91"/>
    </row>
    <row r="73" spans="1:4" x14ac:dyDescent="0.25">
      <c r="A73" s="43" t="s">
        <v>773</v>
      </c>
      <c r="B73" s="3">
        <v>582000</v>
      </c>
      <c r="C73" s="3">
        <v>6977550</v>
      </c>
      <c r="D73" s="91"/>
    </row>
    <row r="74" spans="1:4" x14ac:dyDescent="0.25">
      <c r="A74" s="43" t="s">
        <v>451</v>
      </c>
      <c r="B74" s="3">
        <v>582000</v>
      </c>
      <c r="C74" s="3">
        <v>6977600</v>
      </c>
      <c r="D74" s="91"/>
    </row>
    <row r="75" spans="1:4" x14ac:dyDescent="0.25">
      <c r="A75" s="43" t="s">
        <v>604</v>
      </c>
      <c r="B75" s="3">
        <v>582000</v>
      </c>
      <c r="C75" s="3">
        <v>6977650</v>
      </c>
      <c r="D75" s="91"/>
    </row>
    <row r="76" spans="1:4" x14ac:dyDescent="0.25">
      <c r="A76" s="43" t="s">
        <v>604</v>
      </c>
      <c r="B76" s="3">
        <v>582000</v>
      </c>
      <c r="C76" s="3">
        <v>6977700</v>
      </c>
      <c r="D76" s="91"/>
    </row>
    <row r="77" spans="1:4" x14ac:dyDescent="0.25">
      <c r="A77" s="43" t="s">
        <v>604</v>
      </c>
      <c r="B77" s="3">
        <v>582000</v>
      </c>
      <c r="C77" s="3">
        <v>6977750</v>
      </c>
      <c r="D77" s="91"/>
    </row>
    <row r="78" spans="1:4" x14ac:dyDescent="0.25">
      <c r="A78" s="43" t="s">
        <v>604</v>
      </c>
      <c r="B78" s="3">
        <v>582000</v>
      </c>
      <c r="C78" s="3">
        <v>6977800</v>
      </c>
      <c r="D78" s="91"/>
    </row>
    <row r="79" spans="1:4" x14ac:dyDescent="0.25">
      <c r="A79" s="43" t="s">
        <v>892</v>
      </c>
      <c r="B79" s="3">
        <v>582000</v>
      </c>
      <c r="C79" s="3">
        <v>6977850</v>
      </c>
      <c r="D79" s="91"/>
    </row>
    <row r="80" spans="1:4" x14ac:dyDescent="0.25">
      <c r="A80" s="34" t="s">
        <v>893</v>
      </c>
      <c r="B80" s="3">
        <v>582000</v>
      </c>
      <c r="C80" s="3">
        <v>6977900</v>
      </c>
      <c r="D80" s="91"/>
    </row>
    <row r="81" spans="1:4" x14ac:dyDescent="0.25">
      <c r="A81" s="43" t="s">
        <v>894</v>
      </c>
      <c r="B81" s="3">
        <v>582000</v>
      </c>
      <c r="C81" s="3">
        <v>6977950</v>
      </c>
      <c r="D81" s="91"/>
    </row>
    <row r="82" spans="1:4" x14ac:dyDescent="0.25">
      <c r="A82" s="34" t="s">
        <v>895</v>
      </c>
      <c r="B82" s="3">
        <v>582000</v>
      </c>
      <c r="C82" s="3">
        <v>6978000</v>
      </c>
      <c r="D82" s="91"/>
    </row>
    <row r="83" spans="1:4" x14ac:dyDescent="0.25">
      <c r="A83" s="43" t="s">
        <v>897</v>
      </c>
      <c r="B83" s="3">
        <v>582050</v>
      </c>
      <c r="C83" s="3">
        <v>6978000</v>
      </c>
      <c r="D83" s="91"/>
    </row>
    <row r="84" spans="1:4" x14ac:dyDescent="0.25">
      <c r="A84" s="34" t="s">
        <v>898</v>
      </c>
      <c r="B84" s="3">
        <v>582050</v>
      </c>
      <c r="C84" s="3">
        <v>6977950</v>
      </c>
      <c r="D84" s="91"/>
    </row>
    <row r="85" spans="1:4" x14ac:dyDescent="0.25">
      <c r="A85" s="43" t="s">
        <v>899</v>
      </c>
      <c r="B85" s="3">
        <v>582050</v>
      </c>
      <c r="C85" s="3">
        <v>6977900</v>
      </c>
      <c r="D85" s="91"/>
    </row>
    <row r="86" spans="1:4" x14ac:dyDescent="0.25">
      <c r="A86" s="34" t="s">
        <v>900</v>
      </c>
      <c r="B86" s="3">
        <v>582050</v>
      </c>
      <c r="C86" s="3">
        <v>6977850</v>
      </c>
      <c r="D86" s="91"/>
    </row>
    <row r="87" spans="1:4" x14ac:dyDescent="0.25">
      <c r="A87" s="34" t="s">
        <v>604</v>
      </c>
      <c r="B87" s="3">
        <v>582050</v>
      </c>
      <c r="C87" s="3">
        <v>6977800</v>
      </c>
      <c r="D87" s="91"/>
    </row>
    <row r="88" spans="1:4" x14ac:dyDescent="0.25">
      <c r="A88" s="34" t="s">
        <v>604</v>
      </c>
      <c r="B88" s="3">
        <v>582050</v>
      </c>
      <c r="C88" s="3">
        <v>6977750</v>
      </c>
      <c r="D88" s="91"/>
    </row>
    <row r="89" spans="1:4" x14ac:dyDescent="0.25">
      <c r="A89" s="34" t="s">
        <v>604</v>
      </c>
      <c r="B89" s="3">
        <v>582050</v>
      </c>
      <c r="C89" s="3">
        <v>6977700</v>
      </c>
      <c r="D89" s="91"/>
    </row>
    <row r="90" spans="1:4" x14ac:dyDescent="0.25">
      <c r="A90" s="34" t="s">
        <v>901</v>
      </c>
      <c r="B90" s="3">
        <v>582050</v>
      </c>
      <c r="C90" s="3">
        <v>6977650</v>
      </c>
      <c r="D90" s="91"/>
    </row>
    <row r="91" spans="1:4" x14ac:dyDescent="0.25">
      <c r="A91" s="34" t="s">
        <v>902</v>
      </c>
      <c r="B91" s="3">
        <v>582050</v>
      </c>
      <c r="C91" s="3">
        <v>6977600</v>
      </c>
      <c r="D91" s="91"/>
    </row>
    <row r="92" spans="1:4" x14ac:dyDescent="0.25">
      <c r="A92" s="34" t="s">
        <v>903</v>
      </c>
      <c r="B92" s="3">
        <v>582050</v>
      </c>
      <c r="C92" s="3">
        <v>6977550</v>
      </c>
      <c r="D92" s="91"/>
    </row>
    <row r="93" spans="1:4" x14ac:dyDescent="0.25">
      <c r="A93" s="34" t="s">
        <v>904</v>
      </c>
      <c r="B93" s="3">
        <v>582050</v>
      </c>
      <c r="C93" s="3">
        <v>6977500</v>
      </c>
      <c r="D93" s="91"/>
    </row>
    <row r="94" spans="1:4" x14ac:dyDescent="0.25">
      <c r="A94" s="35" t="s">
        <v>905</v>
      </c>
      <c r="B94" s="7">
        <v>582050</v>
      </c>
      <c r="C94" s="7">
        <v>6977450</v>
      </c>
      <c r="D94" s="92"/>
    </row>
  </sheetData>
  <mergeCells count="3">
    <mergeCell ref="D2:D23"/>
    <mergeCell ref="D25:D54"/>
    <mergeCell ref="D56:D9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topLeftCell="A128" workbookViewId="0">
      <selection activeCell="O153" sqref="O153"/>
    </sheetView>
  </sheetViews>
  <sheetFormatPr defaultRowHeight="15" x14ac:dyDescent="0.25"/>
  <sheetData>
    <row r="1" spans="1:4" x14ac:dyDescent="0.25">
      <c r="A1" t="s">
        <v>890</v>
      </c>
      <c r="B1" t="s">
        <v>1</v>
      </c>
      <c r="C1" t="s">
        <v>2</v>
      </c>
      <c r="D1" t="s">
        <v>891</v>
      </c>
    </row>
    <row r="2" spans="1:4" x14ac:dyDescent="0.25">
      <c r="A2" s="33" t="s">
        <v>906</v>
      </c>
      <c r="B2" s="4">
        <v>582200</v>
      </c>
      <c r="C2" s="4">
        <v>6976750</v>
      </c>
      <c r="D2" s="90" t="s">
        <v>896</v>
      </c>
    </row>
    <row r="3" spans="1:4" x14ac:dyDescent="0.25">
      <c r="A3" s="34" t="s">
        <v>604</v>
      </c>
      <c r="B3" s="1">
        <v>582200</v>
      </c>
      <c r="C3" s="1">
        <v>6976800</v>
      </c>
      <c r="D3" s="91"/>
    </row>
    <row r="4" spans="1:4" x14ac:dyDescent="0.25">
      <c r="A4" s="34" t="s">
        <v>907</v>
      </c>
      <c r="B4" s="1">
        <v>582200</v>
      </c>
      <c r="C4" s="1">
        <v>6976850</v>
      </c>
      <c r="D4" s="91"/>
    </row>
    <row r="5" spans="1:4" x14ac:dyDescent="0.25">
      <c r="A5" s="34" t="s">
        <v>908</v>
      </c>
      <c r="B5" s="1">
        <v>582200</v>
      </c>
      <c r="C5" s="1">
        <v>6976900</v>
      </c>
      <c r="D5" s="91"/>
    </row>
    <row r="6" spans="1:4" x14ac:dyDescent="0.25">
      <c r="A6" s="34" t="s">
        <v>909</v>
      </c>
      <c r="B6" s="1">
        <v>582200</v>
      </c>
      <c r="C6" s="1">
        <v>6976950</v>
      </c>
      <c r="D6" s="91"/>
    </row>
    <row r="7" spans="1:4" x14ac:dyDescent="0.25">
      <c r="A7" s="34" t="s">
        <v>604</v>
      </c>
      <c r="B7" s="1">
        <v>582200</v>
      </c>
      <c r="C7" s="1">
        <v>6977000</v>
      </c>
      <c r="D7" s="91"/>
    </row>
    <row r="8" spans="1:4" x14ac:dyDescent="0.25">
      <c r="A8" s="34" t="s">
        <v>910</v>
      </c>
      <c r="B8" s="1">
        <v>582200</v>
      </c>
      <c r="C8" s="1">
        <v>6977050</v>
      </c>
      <c r="D8" s="91"/>
    </row>
    <row r="9" spans="1:4" x14ac:dyDescent="0.25">
      <c r="A9" s="34" t="s">
        <v>911</v>
      </c>
      <c r="B9" s="1">
        <v>582200</v>
      </c>
      <c r="C9" s="1">
        <v>6977100</v>
      </c>
      <c r="D9" s="91"/>
    </row>
    <row r="10" spans="1:4" x14ac:dyDescent="0.25">
      <c r="A10" s="34" t="s">
        <v>912</v>
      </c>
      <c r="B10" s="1">
        <v>582200</v>
      </c>
      <c r="C10" s="1">
        <v>6977150</v>
      </c>
      <c r="D10" s="91"/>
    </row>
    <row r="11" spans="1:4" x14ac:dyDescent="0.25">
      <c r="A11" s="34" t="s">
        <v>913</v>
      </c>
      <c r="B11" s="1">
        <v>582200</v>
      </c>
      <c r="C11" s="1">
        <v>6977200</v>
      </c>
      <c r="D11" s="91"/>
    </row>
    <row r="12" spans="1:4" x14ac:dyDescent="0.25">
      <c r="A12" s="34" t="s">
        <v>914</v>
      </c>
      <c r="B12" s="1">
        <v>582200</v>
      </c>
      <c r="C12" s="1">
        <v>6977250</v>
      </c>
      <c r="D12" s="91"/>
    </row>
    <row r="13" spans="1:4" x14ac:dyDescent="0.25">
      <c r="A13" s="34" t="s">
        <v>915</v>
      </c>
      <c r="B13" s="1">
        <v>582200</v>
      </c>
      <c r="C13" s="1">
        <v>6977300</v>
      </c>
      <c r="D13" s="91"/>
    </row>
    <row r="14" spans="1:4" x14ac:dyDescent="0.25">
      <c r="A14" s="34" t="s">
        <v>916</v>
      </c>
      <c r="B14" s="1">
        <v>582200</v>
      </c>
      <c r="C14" s="1">
        <v>6977350</v>
      </c>
      <c r="D14" s="91"/>
    </row>
    <row r="15" spans="1:4" x14ac:dyDescent="0.25">
      <c r="A15" s="34" t="s">
        <v>917</v>
      </c>
      <c r="B15" s="1">
        <v>582200</v>
      </c>
      <c r="C15" s="1">
        <v>6977400</v>
      </c>
      <c r="D15" s="91"/>
    </row>
    <row r="16" spans="1:4" x14ac:dyDescent="0.25">
      <c r="A16" s="34" t="s">
        <v>918</v>
      </c>
      <c r="B16" s="1">
        <v>582200</v>
      </c>
      <c r="C16" s="1">
        <v>6977450</v>
      </c>
      <c r="D16" s="91"/>
    </row>
    <row r="17" spans="1:4" x14ac:dyDescent="0.25">
      <c r="A17" s="34" t="s">
        <v>919</v>
      </c>
      <c r="B17" s="1">
        <v>582200</v>
      </c>
      <c r="C17" s="1">
        <v>6977500</v>
      </c>
      <c r="D17" s="91"/>
    </row>
    <row r="18" spans="1:4" x14ac:dyDescent="0.25">
      <c r="A18" s="34" t="s">
        <v>920</v>
      </c>
      <c r="B18" s="1">
        <v>582200</v>
      </c>
      <c r="C18" s="1">
        <v>6977550</v>
      </c>
      <c r="D18" s="91"/>
    </row>
    <row r="19" spans="1:4" x14ac:dyDescent="0.25">
      <c r="A19" s="34" t="s">
        <v>921</v>
      </c>
      <c r="B19" s="1">
        <v>582200</v>
      </c>
      <c r="C19" s="1">
        <v>6977600</v>
      </c>
      <c r="D19" s="91"/>
    </row>
    <row r="20" spans="1:4" x14ac:dyDescent="0.25">
      <c r="A20" s="34" t="s">
        <v>922</v>
      </c>
      <c r="B20" s="1">
        <v>582200</v>
      </c>
      <c r="C20" s="1">
        <v>6977650</v>
      </c>
      <c r="D20" s="91"/>
    </row>
    <row r="21" spans="1:4" x14ac:dyDescent="0.25">
      <c r="A21" s="34" t="s">
        <v>923</v>
      </c>
      <c r="B21" s="1">
        <v>582200</v>
      </c>
      <c r="C21" s="1">
        <v>6977700</v>
      </c>
      <c r="D21" s="91"/>
    </row>
    <row r="22" spans="1:4" x14ac:dyDescent="0.25">
      <c r="A22" s="34" t="s">
        <v>924</v>
      </c>
      <c r="B22" s="1">
        <v>582200</v>
      </c>
      <c r="C22" s="1">
        <v>6977750</v>
      </c>
      <c r="D22" s="91"/>
    </row>
    <row r="23" spans="1:4" x14ac:dyDescent="0.25">
      <c r="A23" s="34" t="s">
        <v>925</v>
      </c>
      <c r="B23" s="1">
        <v>582200</v>
      </c>
      <c r="C23" s="1">
        <v>6977800</v>
      </c>
      <c r="D23" s="91"/>
    </row>
    <row r="24" spans="1:4" x14ac:dyDescent="0.25">
      <c r="A24" s="34" t="s">
        <v>926</v>
      </c>
      <c r="B24" s="1">
        <v>582200</v>
      </c>
      <c r="C24" s="1">
        <v>6977850</v>
      </c>
      <c r="D24" s="91"/>
    </row>
    <row r="25" spans="1:4" x14ac:dyDescent="0.25">
      <c r="A25" s="34" t="s">
        <v>604</v>
      </c>
      <c r="B25" s="1">
        <v>582200</v>
      </c>
      <c r="C25" s="1">
        <v>6977900</v>
      </c>
      <c r="D25" s="91"/>
    </row>
    <row r="26" spans="1:4" x14ac:dyDescent="0.25">
      <c r="A26" s="34" t="s">
        <v>604</v>
      </c>
      <c r="B26" s="1">
        <v>582200</v>
      </c>
      <c r="C26" s="1">
        <v>6977950</v>
      </c>
      <c r="D26" s="91"/>
    </row>
    <row r="27" spans="1:4" x14ac:dyDescent="0.25">
      <c r="A27" s="34" t="s">
        <v>604</v>
      </c>
      <c r="B27" s="1">
        <v>582200</v>
      </c>
      <c r="C27" s="1">
        <v>6978000</v>
      </c>
      <c r="D27" s="91"/>
    </row>
    <row r="28" spans="1:4" x14ac:dyDescent="0.25">
      <c r="A28" s="34" t="s">
        <v>927</v>
      </c>
      <c r="B28" s="1">
        <v>582050</v>
      </c>
      <c r="C28" s="1">
        <v>6977400</v>
      </c>
      <c r="D28" s="91"/>
    </row>
    <row r="29" spans="1:4" x14ac:dyDescent="0.25">
      <c r="A29" s="34" t="s">
        <v>928</v>
      </c>
      <c r="B29" s="1">
        <v>582050</v>
      </c>
      <c r="C29" s="1">
        <v>6977350</v>
      </c>
      <c r="D29" s="91"/>
    </row>
    <row r="30" spans="1:4" x14ac:dyDescent="0.25">
      <c r="A30" s="34" t="s">
        <v>929</v>
      </c>
      <c r="B30" s="1">
        <v>582050</v>
      </c>
      <c r="C30" s="1">
        <v>6977300</v>
      </c>
      <c r="D30" s="91"/>
    </row>
    <row r="31" spans="1:4" x14ac:dyDescent="0.25">
      <c r="A31" s="34" t="s">
        <v>930</v>
      </c>
      <c r="B31" s="1">
        <v>582050</v>
      </c>
      <c r="C31" s="1">
        <v>6977250</v>
      </c>
      <c r="D31" s="91"/>
    </row>
    <row r="32" spans="1:4" x14ac:dyDescent="0.25">
      <c r="A32" s="34" t="s">
        <v>931</v>
      </c>
      <c r="B32" s="1">
        <v>582050</v>
      </c>
      <c r="C32" s="1">
        <v>6977200</v>
      </c>
      <c r="D32" s="91"/>
    </row>
    <row r="33" spans="1:4" x14ac:dyDescent="0.25">
      <c r="A33" s="34" t="s">
        <v>604</v>
      </c>
      <c r="B33" s="1">
        <v>582050</v>
      </c>
      <c r="C33" s="1">
        <v>6977150</v>
      </c>
      <c r="D33" s="91"/>
    </row>
    <row r="34" spans="1:4" x14ac:dyDescent="0.25">
      <c r="A34" s="34" t="s">
        <v>932</v>
      </c>
      <c r="B34" s="1">
        <v>582050</v>
      </c>
      <c r="C34" s="1">
        <v>6977100</v>
      </c>
      <c r="D34" s="91"/>
    </row>
    <row r="35" spans="1:4" x14ac:dyDescent="0.25">
      <c r="A35" s="34" t="s">
        <v>933</v>
      </c>
      <c r="B35" s="1">
        <v>582050</v>
      </c>
      <c r="C35" s="1">
        <v>6977050</v>
      </c>
      <c r="D35" s="91"/>
    </row>
    <row r="36" spans="1:4" x14ac:dyDescent="0.25">
      <c r="A36" s="34" t="s">
        <v>934</v>
      </c>
      <c r="B36" s="1">
        <v>582050</v>
      </c>
      <c r="C36" s="1">
        <v>6977000</v>
      </c>
      <c r="D36" s="91"/>
    </row>
    <row r="37" spans="1:4" x14ac:dyDescent="0.25">
      <c r="A37" s="34" t="s">
        <v>935</v>
      </c>
      <c r="B37" s="1">
        <v>582050</v>
      </c>
      <c r="C37" s="1">
        <v>6976950</v>
      </c>
      <c r="D37" s="91"/>
    </row>
    <row r="38" spans="1:4" x14ac:dyDescent="0.25">
      <c r="A38" s="34" t="s">
        <v>936</v>
      </c>
      <c r="B38" s="1">
        <v>582050</v>
      </c>
      <c r="C38" s="1">
        <v>6976900</v>
      </c>
      <c r="D38" s="91"/>
    </row>
    <row r="39" spans="1:4" x14ac:dyDescent="0.25">
      <c r="A39" s="34" t="s">
        <v>937</v>
      </c>
      <c r="B39" s="1">
        <v>582050</v>
      </c>
      <c r="C39" s="1">
        <v>6976850</v>
      </c>
      <c r="D39" s="91"/>
    </row>
    <row r="40" spans="1:4" x14ac:dyDescent="0.25">
      <c r="A40" s="34" t="s">
        <v>938</v>
      </c>
      <c r="B40" s="1">
        <v>582050</v>
      </c>
      <c r="C40" s="1">
        <v>6976800</v>
      </c>
      <c r="D40" s="91"/>
    </row>
    <row r="41" spans="1:4" x14ac:dyDescent="0.25">
      <c r="A41" s="35" t="s">
        <v>939</v>
      </c>
      <c r="B41" s="2">
        <v>582050</v>
      </c>
      <c r="C41" s="2">
        <v>6976750</v>
      </c>
      <c r="D41" s="92"/>
    </row>
    <row r="43" spans="1:4" x14ac:dyDescent="0.25">
      <c r="A43" s="33" t="s">
        <v>954</v>
      </c>
      <c r="B43" s="4">
        <v>582250</v>
      </c>
      <c r="C43" s="4">
        <v>6976750</v>
      </c>
      <c r="D43" s="93" t="s">
        <v>978</v>
      </c>
    </row>
    <row r="44" spans="1:4" x14ac:dyDescent="0.25">
      <c r="A44" s="34" t="s">
        <v>604</v>
      </c>
      <c r="B44" s="1">
        <v>582250</v>
      </c>
      <c r="C44" s="1">
        <f>C43+50</f>
        <v>6976800</v>
      </c>
      <c r="D44" s="94"/>
    </row>
    <row r="45" spans="1:4" x14ac:dyDescent="0.25">
      <c r="A45" s="34" t="s">
        <v>955</v>
      </c>
      <c r="B45" s="1">
        <v>582250</v>
      </c>
      <c r="C45" s="1">
        <f t="shared" ref="C45:C68" si="0">C44+50</f>
        <v>6976850</v>
      </c>
      <c r="D45" s="94"/>
    </row>
    <row r="46" spans="1:4" x14ac:dyDescent="0.25">
      <c r="A46" s="34" t="s">
        <v>956</v>
      </c>
      <c r="B46" s="1">
        <v>582250</v>
      </c>
      <c r="C46" s="1">
        <f t="shared" si="0"/>
        <v>6976900</v>
      </c>
      <c r="D46" s="94"/>
    </row>
    <row r="47" spans="1:4" x14ac:dyDescent="0.25">
      <c r="A47" s="34" t="s">
        <v>957</v>
      </c>
      <c r="B47" s="1">
        <v>582250</v>
      </c>
      <c r="C47" s="1">
        <f t="shared" si="0"/>
        <v>6976950</v>
      </c>
      <c r="D47" s="94"/>
    </row>
    <row r="48" spans="1:4" x14ac:dyDescent="0.25">
      <c r="A48" s="34" t="s">
        <v>958</v>
      </c>
      <c r="B48" s="1">
        <v>582250</v>
      </c>
      <c r="C48" s="1">
        <f t="shared" si="0"/>
        <v>6977000</v>
      </c>
      <c r="D48" s="94"/>
    </row>
    <row r="49" spans="1:4" x14ac:dyDescent="0.25">
      <c r="A49" s="34" t="s">
        <v>959</v>
      </c>
      <c r="B49" s="1">
        <v>582250</v>
      </c>
      <c r="C49" s="1">
        <f t="shared" si="0"/>
        <v>6977050</v>
      </c>
      <c r="D49" s="94"/>
    </row>
    <row r="50" spans="1:4" x14ac:dyDescent="0.25">
      <c r="A50" s="34" t="s">
        <v>960</v>
      </c>
      <c r="B50" s="1">
        <v>582250</v>
      </c>
      <c r="C50" s="1">
        <f t="shared" si="0"/>
        <v>6977100</v>
      </c>
      <c r="D50" s="94"/>
    </row>
    <row r="51" spans="1:4" x14ac:dyDescent="0.25">
      <c r="A51" s="34" t="s">
        <v>961</v>
      </c>
      <c r="B51" s="1">
        <v>582250</v>
      </c>
      <c r="C51" s="1">
        <f t="shared" si="0"/>
        <v>6977150</v>
      </c>
      <c r="D51" s="94"/>
    </row>
    <row r="52" spans="1:4" x14ac:dyDescent="0.25">
      <c r="A52" s="34" t="s">
        <v>962</v>
      </c>
      <c r="B52" s="1">
        <v>582250</v>
      </c>
      <c r="C52" s="1">
        <f t="shared" si="0"/>
        <v>6977200</v>
      </c>
      <c r="D52" s="94"/>
    </row>
    <row r="53" spans="1:4" x14ac:dyDescent="0.25">
      <c r="A53" s="34" t="s">
        <v>963</v>
      </c>
      <c r="B53" s="1">
        <v>582250</v>
      </c>
      <c r="C53" s="1">
        <f t="shared" si="0"/>
        <v>6977250</v>
      </c>
      <c r="D53" s="94"/>
    </row>
    <row r="54" spans="1:4" x14ac:dyDescent="0.25">
      <c r="A54" s="34" t="s">
        <v>964</v>
      </c>
      <c r="B54" s="1">
        <v>582250</v>
      </c>
      <c r="C54" s="1">
        <f t="shared" si="0"/>
        <v>6977300</v>
      </c>
      <c r="D54" s="94"/>
    </row>
    <row r="55" spans="1:4" x14ac:dyDescent="0.25">
      <c r="A55" s="34" t="s">
        <v>965</v>
      </c>
      <c r="B55" s="1">
        <v>582250</v>
      </c>
      <c r="C55" s="1">
        <f t="shared" si="0"/>
        <v>6977350</v>
      </c>
      <c r="D55" s="94"/>
    </row>
    <row r="56" spans="1:4" x14ac:dyDescent="0.25">
      <c r="A56" s="34" t="s">
        <v>966</v>
      </c>
      <c r="B56" s="1">
        <v>582250</v>
      </c>
      <c r="C56" s="1">
        <f t="shared" si="0"/>
        <v>6977400</v>
      </c>
      <c r="D56" s="94"/>
    </row>
    <row r="57" spans="1:4" x14ac:dyDescent="0.25">
      <c r="A57" s="34" t="s">
        <v>967</v>
      </c>
      <c r="B57" s="1">
        <v>582250</v>
      </c>
      <c r="C57" s="1">
        <f t="shared" si="0"/>
        <v>6977450</v>
      </c>
      <c r="D57" s="94"/>
    </row>
    <row r="58" spans="1:4" x14ac:dyDescent="0.25">
      <c r="A58" s="34" t="s">
        <v>968</v>
      </c>
      <c r="B58" s="1">
        <v>582250</v>
      </c>
      <c r="C58" s="1">
        <f t="shared" si="0"/>
        <v>6977500</v>
      </c>
      <c r="D58" s="94"/>
    </row>
    <row r="59" spans="1:4" x14ac:dyDescent="0.25">
      <c r="A59" s="34" t="s">
        <v>969</v>
      </c>
      <c r="B59" s="1">
        <v>582250</v>
      </c>
      <c r="C59" s="1">
        <f t="shared" si="0"/>
        <v>6977550</v>
      </c>
      <c r="D59" s="94"/>
    </row>
    <row r="60" spans="1:4" x14ac:dyDescent="0.25">
      <c r="A60" s="34" t="s">
        <v>970</v>
      </c>
      <c r="B60" s="1">
        <v>582250</v>
      </c>
      <c r="C60" s="1">
        <f t="shared" si="0"/>
        <v>6977600</v>
      </c>
      <c r="D60" s="94"/>
    </row>
    <row r="61" spans="1:4" x14ac:dyDescent="0.25">
      <c r="A61" s="34" t="s">
        <v>971</v>
      </c>
      <c r="B61" s="1">
        <v>582250</v>
      </c>
      <c r="C61" s="1">
        <f t="shared" si="0"/>
        <v>6977650</v>
      </c>
      <c r="D61" s="94"/>
    </row>
    <row r="62" spans="1:4" x14ac:dyDescent="0.25">
      <c r="A62" s="34" t="s">
        <v>972</v>
      </c>
      <c r="B62" s="1">
        <v>582250</v>
      </c>
      <c r="C62" s="1">
        <f t="shared" si="0"/>
        <v>6977700</v>
      </c>
      <c r="D62" s="94"/>
    </row>
    <row r="63" spans="1:4" x14ac:dyDescent="0.25">
      <c r="A63" s="34" t="s">
        <v>973</v>
      </c>
      <c r="B63" s="1">
        <v>582250</v>
      </c>
      <c r="C63" s="1">
        <f t="shared" si="0"/>
        <v>6977750</v>
      </c>
      <c r="D63" s="94"/>
    </row>
    <row r="64" spans="1:4" x14ac:dyDescent="0.25">
      <c r="A64" s="34" t="s">
        <v>974</v>
      </c>
      <c r="B64" s="1">
        <v>582250</v>
      </c>
      <c r="C64" s="1">
        <f t="shared" si="0"/>
        <v>6977800</v>
      </c>
      <c r="D64" s="94"/>
    </row>
    <row r="65" spans="1:4" x14ac:dyDescent="0.25">
      <c r="A65" s="34" t="s">
        <v>975</v>
      </c>
      <c r="B65" s="1">
        <v>582250</v>
      </c>
      <c r="C65" s="1">
        <f t="shared" si="0"/>
        <v>6977850</v>
      </c>
      <c r="D65" s="94"/>
    </row>
    <row r="66" spans="1:4" x14ac:dyDescent="0.25">
      <c r="A66" s="34" t="s">
        <v>976</v>
      </c>
      <c r="B66" s="1">
        <v>582250</v>
      </c>
      <c r="C66" s="1">
        <f t="shared" si="0"/>
        <v>6977900</v>
      </c>
      <c r="D66" s="94"/>
    </row>
    <row r="67" spans="1:4" x14ac:dyDescent="0.25">
      <c r="A67" s="34" t="s">
        <v>977</v>
      </c>
      <c r="B67" s="1">
        <v>582250</v>
      </c>
      <c r="C67" s="1">
        <f t="shared" si="0"/>
        <v>6977950</v>
      </c>
      <c r="D67" s="94"/>
    </row>
    <row r="68" spans="1:4" x14ac:dyDescent="0.25">
      <c r="A68" s="34" t="s">
        <v>604</v>
      </c>
      <c r="B68" s="1">
        <v>582250</v>
      </c>
      <c r="C68" s="1">
        <f t="shared" si="0"/>
        <v>6978000</v>
      </c>
      <c r="D68" s="94"/>
    </row>
    <row r="69" spans="1:4" x14ac:dyDescent="0.25">
      <c r="A69" s="34" t="s">
        <v>979</v>
      </c>
      <c r="B69" s="1">
        <v>582100</v>
      </c>
      <c r="C69" s="1">
        <v>6977700</v>
      </c>
      <c r="D69" s="94"/>
    </row>
    <row r="70" spans="1:4" x14ac:dyDescent="0.25">
      <c r="A70" s="34" t="s">
        <v>980</v>
      </c>
      <c r="B70" s="1">
        <v>582100</v>
      </c>
      <c r="C70" s="1">
        <f>C69-50</f>
        <v>6977650</v>
      </c>
      <c r="D70" s="94"/>
    </row>
    <row r="71" spans="1:4" x14ac:dyDescent="0.25">
      <c r="A71" s="34" t="s">
        <v>981</v>
      </c>
      <c r="B71" s="1">
        <v>582100</v>
      </c>
      <c r="C71" s="1">
        <f t="shared" ref="C71:C88" si="1">C70-50</f>
        <v>6977600</v>
      </c>
      <c r="D71" s="94"/>
    </row>
    <row r="72" spans="1:4" x14ac:dyDescent="0.25">
      <c r="A72" s="34" t="s">
        <v>982</v>
      </c>
      <c r="B72" s="1">
        <v>582100</v>
      </c>
      <c r="C72" s="1">
        <f t="shared" si="1"/>
        <v>6977550</v>
      </c>
      <c r="D72" s="94"/>
    </row>
    <row r="73" spans="1:4" x14ac:dyDescent="0.25">
      <c r="A73" s="34" t="s">
        <v>983</v>
      </c>
      <c r="B73" s="1">
        <v>582100</v>
      </c>
      <c r="C73" s="1">
        <f t="shared" si="1"/>
        <v>6977500</v>
      </c>
      <c r="D73" s="94"/>
    </row>
    <row r="74" spans="1:4" x14ac:dyDescent="0.25">
      <c r="A74" s="34" t="s">
        <v>984</v>
      </c>
      <c r="B74" s="1">
        <v>582100</v>
      </c>
      <c r="C74" s="1">
        <f t="shared" si="1"/>
        <v>6977450</v>
      </c>
      <c r="D74" s="94"/>
    </row>
    <row r="75" spans="1:4" x14ac:dyDescent="0.25">
      <c r="A75" s="34" t="s">
        <v>985</v>
      </c>
      <c r="B75" s="1">
        <v>582100</v>
      </c>
      <c r="C75" s="1">
        <f t="shared" si="1"/>
        <v>6977400</v>
      </c>
      <c r="D75" s="94"/>
    </row>
    <row r="76" spans="1:4" x14ac:dyDescent="0.25">
      <c r="A76" s="34" t="s">
        <v>986</v>
      </c>
      <c r="B76" s="1">
        <v>582100</v>
      </c>
      <c r="C76" s="1">
        <f t="shared" si="1"/>
        <v>6977350</v>
      </c>
      <c r="D76" s="94"/>
    </row>
    <row r="77" spans="1:4" x14ac:dyDescent="0.25">
      <c r="A77" s="34" t="s">
        <v>987</v>
      </c>
      <c r="B77" s="1">
        <v>582100</v>
      </c>
      <c r="C77" s="1">
        <f t="shared" si="1"/>
        <v>6977300</v>
      </c>
      <c r="D77" s="94"/>
    </row>
    <row r="78" spans="1:4" x14ac:dyDescent="0.25">
      <c r="A78" s="34" t="s">
        <v>988</v>
      </c>
      <c r="B78" s="1">
        <v>582100</v>
      </c>
      <c r="C78" s="1">
        <f t="shared" si="1"/>
        <v>6977250</v>
      </c>
      <c r="D78" s="94"/>
    </row>
    <row r="79" spans="1:4" x14ac:dyDescent="0.25">
      <c r="A79" s="34" t="s">
        <v>989</v>
      </c>
      <c r="B79" s="1">
        <v>582100</v>
      </c>
      <c r="C79" s="1">
        <f t="shared" si="1"/>
        <v>6977200</v>
      </c>
      <c r="D79" s="94"/>
    </row>
    <row r="80" spans="1:4" x14ac:dyDescent="0.25">
      <c r="A80" s="34" t="s">
        <v>990</v>
      </c>
      <c r="B80" s="1">
        <v>582100</v>
      </c>
      <c r="C80" s="1">
        <f t="shared" si="1"/>
        <v>6977150</v>
      </c>
      <c r="D80" s="94"/>
    </row>
    <row r="81" spans="1:4" x14ac:dyDescent="0.25">
      <c r="A81" s="34" t="s">
        <v>604</v>
      </c>
      <c r="B81" s="1">
        <v>582100</v>
      </c>
      <c r="C81" s="1">
        <f t="shared" si="1"/>
        <v>6977100</v>
      </c>
      <c r="D81" s="94"/>
    </row>
    <row r="82" spans="1:4" x14ac:dyDescent="0.25">
      <c r="A82" s="34" t="s">
        <v>991</v>
      </c>
      <c r="B82" s="1">
        <v>582100</v>
      </c>
      <c r="C82" s="1">
        <f t="shared" si="1"/>
        <v>6977050</v>
      </c>
      <c r="D82" s="94"/>
    </row>
    <row r="83" spans="1:4" x14ac:dyDescent="0.25">
      <c r="A83" s="34" t="s">
        <v>992</v>
      </c>
      <c r="B83" s="1">
        <v>582100</v>
      </c>
      <c r="C83" s="1">
        <f t="shared" si="1"/>
        <v>6977000</v>
      </c>
      <c r="D83" s="94"/>
    </row>
    <row r="84" spans="1:4" x14ac:dyDescent="0.25">
      <c r="A84" s="34" t="s">
        <v>993</v>
      </c>
      <c r="B84" s="1">
        <v>582100</v>
      </c>
      <c r="C84" s="1">
        <f t="shared" si="1"/>
        <v>6976950</v>
      </c>
      <c r="D84" s="94"/>
    </row>
    <row r="85" spans="1:4" x14ac:dyDescent="0.25">
      <c r="A85" s="34" t="s">
        <v>604</v>
      </c>
      <c r="B85" s="1">
        <v>582100</v>
      </c>
      <c r="C85" s="1">
        <f t="shared" si="1"/>
        <v>6976900</v>
      </c>
      <c r="D85" s="94"/>
    </row>
    <row r="86" spans="1:4" x14ac:dyDescent="0.25">
      <c r="A86" s="34" t="s">
        <v>994</v>
      </c>
      <c r="B86" s="1">
        <v>582100</v>
      </c>
      <c r="C86" s="1">
        <f t="shared" si="1"/>
        <v>6976850</v>
      </c>
      <c r="D86" s="94"/>
    </row>
    <row r="87" spans="1:4" x14ac:dyDescent="0.25">
      <c r="A87" s="34" t="s">
        <v>995</v>
      </c>
      <c r="B87" s="1">
        <v>582100</v>
      </c>
      <c r="C87" s="1">
        <f t="shared" si="1"/>
        <v>6976800</v>
      </c>
      <c r="D87" s="94"/>
    </row>
    <row r="88" spans="1:4" x14ac:dyDescent="0.25">
      <c r="A88" s="35" t="s">
        <v>996</v>
      </c>
      <c r="B88" s="2">
        <v>582100</v>
      </c>
      <c r="C88" s="2">
        <f t="shared" si="1"/>
        <v>6976750</v>
      </c>
      <c r="D88" s="95"/>
    </row>
    <row r="90" spans="1:4" x14ac:dyDescent="0.25">
      <c r="A90" s="33" t="s">
        <v>726</v>
      </c>
      <c r="B90" s="4">
        <v>582300</v>
      </c>
      <c r="C90" s="4">
        <v>6976750</v>
      </c>
      <c r="D90" s="90" t="s">
        <v>1053</v>
      </c>
    </row>
    <row r="91" spans="1:4" x14ac:dyDescent="0.25">
      <c r="A91" s="34" t="s">
        <v>727</v>
      </c>
      <c r="B91" s="1">
        <v>582300</v>
      </c>
      <c r="C91" s="1">
        <v>6976800</v>
      </c>
      <c r="D91" s="91"/>
    </row>
    <row r="92" spans="1:4" x14ac:dyDescent="0.25">
      <c r="A92" s="34" t="s">
        <v>728</v>
      </c>
      <c r="B92" s="1">
        <v>582300</v>
      </c>
      <c r="C92" s="1">
        <v>6976850</v>
      </c>
      <c r="D92" s="91"/>
    </row>
    <row r="93" spans="1:4" x14ac:dyDescent="0.25">
      <c r="A93" s="34" t="s">
        <v>729</v>
      </c>
      <c r="B93" s="1">
        <v>582300</v>
      </c>
      <c r="C93" s="1">
        <v>6976900</v>
      </c>
      <c r="D93" s="91"/>
    </row>
    <row r="94" spans="1:4" x14ac:dyDescent="0.25">
      <c r="A94" s="34" t="s">
        <v>1009</v>
      </c>
      <c r="B94" s="1">
        <v>582300</v>
      </c>
      <c r="C94" s="1">
        <v>6976950</v>
      </c>
      <c r="D94" s="91"/>
    </row>
    <row r="95" spans="1:4" x14ac:dyDescent="0.25">
      <c r="A95" s="34" t="s">
        <v>1010</v>
      </c>
      <c r="B95" s="1">
        <v>582300</v>
      </c>
      <c r="C95" s="1">
        <v>6977000</v>
      </c>
      <c r="D95" s="91"/>
    </row>
    <row r="96" spans="1:4" x14ac:dyDescent="0.25">
      <c r="A96" s="34" t="s">
        <v>1011</v>
      </c>
      <c r="B96" s="1">
        <v>582300</v>
      </c>
      <c r="C96" s="1">
        <v>6977050</v>
      </c>
      <c r="D96" s="91"/>
    </row>
    <row r="97" spans="1:4" x14ac:dyDescent="0.25">
      <c r="A97" s="34" t="s">
        <v>1012</v>
      </c>
      <c r="B97" s="1">
        <v>582300</v>
      </c>
      <c r="C97" s="1">
        <v>6977100</v>
      </c>
      <c r="D97" s="91"/>
    </row>
    <row r="98" spans="1:4" x14ac:dyDescent="0.25">
      <c r="A98" s="34" t="s">
        <v>1013</v>
      </c>
      <c r="B98" s="1">
        <v>582300</v>
      </c>
      <c r="C98" s="1">
        <v>6977150</v>
      </c>
      <c r="D98" s="91"/>
    </row>
    <row r="99" spans="1:4" x14ac:dyDescent="0.25">
      <c r="A99" s="34" t="s">
        <v>1014</v>
      </c>
      <c r="B99" s="1">
        <v>582300</v>
      </c>
      <c r="C99" s="1">
        <v>6977200</v>
      </c>
      <c r="D99" s="91"/>
    </row>
    <row r="100" spans="1:4" x14ac:dyDescent="0.25">
      <c r="A100" s="34" t="s">
        <v>1015</v>
      </c>
      <c r="B100" s="1">
        <v>582300</v>
      </c>
      <c r="C100" s="1">
        <v>6977250</v>
      </c>
      <c r="D100" s="91"/>
    </row>
    <row r="101" spans="1:4" x14ac:dyDescent="0.25">
      <c r="A101" s="34" t="s">
        <v>1016</v>
      </c>
      <c r="B101" s="1">
        <v>582300</v>
      </c>
      <c r="C101" s="1">
        <v>6977300</v>
      </c>
      <c r="D101" s="91"/>
    </row>
    <row r="102" spans="1:4" x14ac:dyDescent="0.25">
      <c r="A102" s="34" t="s">
        <v>1017</v>
      </c>
      <c r="B102" s="1">
        <v>582300</v>
      </c>
      <c r="C102" s="1">
        <v>6977350</v>
      </c>
      <c r="D102" s="91"/>
    </row>
    <row r="103" spans="1:4" x14ac:dyDescent="0.25">
      <c r="A103" s="34" t="s">
        <v>1018</v>
      </c>
      <c r="B103" s="1">
        <v>582300</v>
      </c>
      <c r="C103" s="1">
        <v>6977400</v>
      </c>
      <c r="D103" s="91"/>
    </row>
    <row r="104" spans="1:4" x14ac:dyDescent="0.25">
      <c r="A104" s="34" t="s">
        <v>1019</v>
      </c>
      <c r="B104" s="1">
        <v>582300</v>
      </c>
      <c r="C104" s="1">
        <v>6977450</v>
      </c>
      <c r="D104" s="91"/>
    </row>
    <row r="105" spans="1:4" x14ac:dyDescent="0.25">
      <c r="A105" s="34" t="s">
        <v>1020</v>
      </c>
      <c r="B105" s="1">
        <v>582300</v>
      </c>
      <c r="C105" s="1">
        <v>6977500</v>
      </c>
      <c r="D105" s="91"/>
    </row>
    <row r="106" spans="1:4" x14ac:dyDescent="0.25">
      <c r="A106" s="34" t="s">
        <v>1021</v>
      </c>
      <c r="B106" s="1">
        <v>582300</v>
      </c>
      <c r="C106" s="1">
        <v>6977550</v>
      </c>
      <c r="D106" s="91"/>
    </row>
    <row r="107" spans="1:4" x14ac:dyDescent="0.25">
      <c r="A107" s="34" t="s">
        <v>1022</v>
      </c>
      <c r="B107" s="1">
        <v>582300</v>
      </c>
      <c r="C107" s="1">
        <v>6977600</v>
      </c>
      <c r="D107" s="91"/>
    </row>
    <row r="108" spans="1:4" x14ac:dyDescent="0.25">
      <c r="A108" s="34" t="s">
        <v>1023</v>
      </c>
      <c r="B108" s="1">
        <v>582300</v>
      </c>
      <c r="C108" s="1">
        <v>6977650</v>
      </c>
      <c r="D108" s="91"/>
    </row>
    <row r="109" spans="1:4" x14ac:dyDescent="0.25">
      <c r="A109" s="34" t="s">
        <v>1024</v>
      </c>
      <c r="B109" s="1">
        <v>582300</v>
      </c>
      <c r="C109" s="1">
        <v>6977700</v>
      </c>
      <c r="D109" s="91"/>
    </row>
    <row r="110" spans="1:4" x14ac:dyDescent="0.25">
      <c r="A110" s="34" t="s">
        <v>1025</v>
      </c>
      <c r="B110" s="1">
        <v>582300</v>
      </c>
      <c r="C110" s="1">
        <v>6977750</v>
      </c>
      <c r="D110" s="91"/>
    </row>
    <row r="111" spans="1:4" x14ac:dyDescent="0.25">
      <c r="A111" s="34" t="s">
        <v>1026</v>
      </c>
      <c r="B111" s="1">
        <v>582300</v>
      </c>
      <c r="C111" s="1">
        <v>6977800</v>
      </c>
      <c r="D111" s="91"/>
    </row>
    <row r="112" spans="1:4" x14ac:dyDescent="0.25">
      <c r="A112" s="34" t="s">
        <v>1027</v>
      </c>
      <c r="B112" s="1">
        <v>582300</v>
      </c>
      <c r="C112" s="1">
        <v>6977850</v>
      </c>
      <c r="D112" s="91"/>
    </row>
    <row r="113" spans="1:4" x14ac:dyDescent="0.25">
      <c r="A113" s="34" t="s">
        <v>1028</v>
      </c>
      <c r="B113" s="1">
        <v>582300</v>
      </c>
      <c r="C113" s="1">
        <v>6977900</v>
      </c>
      <c r="D113" s="91"/>
    </row>
    <row r="114" spans="1:4" x14ac:dyDescent="0.25">
      <c r="A114" s="34" t="s">
        <v>1029</v>
      </c>
      <c r="B114" s="1">
        <v>582300</v>
      </c>
      <c r="C114" s="1">
        <v>6977950</v>
      </c>
      <c r="D114" s="91"/>
    </row>
    <row r="115" spans="1:4" x14ac:dyDescent="0.25">
      <c r="A115" s="34" t="s">
        <v>1030</v>
      </c>
      <c r="B115" s="1">
        <v>582300</v>
      </c>
      <c r="C115" s="1">
        <v>6978000</v>
      </c>
      <c r="D115" s="91"/>
    </row>
    <row r="116" spans="1:4" x14ac:dyDescent="0.25">
      <c r="A116" s="34" t="s">
        <v>1031</v>
      </c>
      <c r="B116" s="1">
        <v>582150</v>
      </c>
      <c r="C116" s="1">
        <v>6977800</v>
      </c>
      <c r="D116" s="91"/>
    </row>
    <row r="117" spans="1:4" x14ac:dyDescent="0.25">
      <c r="A117" s="34" t="s">
        <v>1032</v>
      </c>
      <c r="B117" s="1">
        <v>582150</v>
      </c>
      <c r="C117" s="1">
        <v>6977750</v>
      </c>
      <c r="D117" s="91"/>
    </row>
    <row r="118" spans="1:4" x14ac:dyDescent="0.25">
      <c r="A118" s="34" t="s">
        <v>1033</v>
      </c>
      <c r="B118" s="1">
        <v>582150</v>
      </c>
      <c r="C118" s="1">
        <v>6977700</v>
      </c>
      <c r="D118" s="91"/>
    </row>
    <row r="119" spans="1:4" x14ac:dyDescent="0.25">
      <c r="A119" s="34" t="s">
        <v>1034</v>
      </c>
      <c r="B119" s="1">
        <v>582150</v>
      </c>
      <c r="C119" s="1">
        <v>6977650</v>
      </c>
      <c r="D119" s="91"/>
    </row>
    <row r="120" spans="1:4" x14ac:dyDescent="0.25">
      <c r="A120" s="34" t="s">
        <v>1035</v>
      </c>
      <c r="B120" s="1">
        <v>582150</v>
      </c>
      <c r="C120" s="1">
        <v>6977600</v>
      </c>
      <c r="D120" s="91"/>
    </row>
    <row r="121" spans="1:4" x14ac:dyDescent="0.25">
      <c r="A121" s="34" t="s">
        <v>1036</v>
      </c>
      <c r="B121" s="1">
        <v>582150</v>
      </c>
      <c r="C121" s="1">
        <v>6977550</v>
      </c>
      <c r="D121" s="91"/>
    </row>
    <row r="122" spans="1:4" x14ac:dyDescent="0.25">
      <c r="A122" s="34" t="s">
        <v>1037</v>
      </c>
      <c r="B122" s="1">
        <v>582150</v>
      </c>
      <c r="C122" s="1">
        <v>6977500</v>
      </c>
      <c r="D122" s="91"/>
    </row>
    <row r="123" spans="1:4" x14ac:dyDescent="0.25">
      <c r="A123" s="34" t="s">
        <v>1038</v>
      </c>
      <c r="B123" s="1">
        <v>582150</v>
      </c>
      <c r="C123" s="1">
        <v>6977450</v>
      </c>
      <c r="D123" s="91"/>
    </row>
    <row r="124" spans="1:4" x14ac:dyDescent="0.25">
      <c r="A124" s="34" t="s">
        <v>1039</v>
      </c>
      <c r="B124" s="1">
        <v>582150</v>
      </c>
      <c r="C124" s="1">
        <v>6977400</v>
      </c>
      <c r="D124" s="91"/>
    </row>
    <row r="125" spans="1:4" x14ac:dyDescent="0.25">
      <c r="A125" s="34" t="s">
        <v>1040</v>
      </c>
      <c r="B125" s="1">
        <v>582150</v>
      </c>
      <c r="C125" s="1">
        <v>6977350</v>
      </c>
      <c r="D125" s="91"/>
    </row>
    <row r="126" spans="1:4" x14ac:dyDescent="0.25">
      <c r="A126" s="34" t="s">
        <v>1041</v>
      </c>
      <c r="B126" s="1">
        <v>582150</v>
      </c>
      <c r="C126" s="1">
        <v>6977300</v>
      </c>
      <c r="D126" s="91"/>
    </row>
    <row r="127" spans="1:4" x14ac:dyDescent="0.25">
      <c r="A127" s="34" t="s">
        <v>1042</v>
      </c>
      <c r="B127" s="1">
        <v>582150</v>
      </c>
      <c r="C127" s="1">
        <v>6977250</v>
      </c>
      <c r="D127" s="91"/>
    </row>
    <row r="128" spans="1:4" x14ac:dyDescent="0.25">
      <c r="A128" s="34" t="s">
        <v>1043</v>
      </c>
      <c r="B128" s="1">
        <v>582150</v>
      </c>
      <c r="C128" s="1">
        <v>6977200</v>
      </c>
      <c r="D128" s="91"/>
    </row>
    <row r="129" spans="1:4" x14ac:dyDescent="0.25">
      <c r="A129" s="34" t="s">
        <v>1044</v>
      </c>
      <c r="B129" s="1">
        <v>582150</v>
      </c>
      <c r="C129" s="1">
        <v>6977150</v>
      </c>
      <c r="D129" s="91"/>
    </row>
    <row r="130" spans="1:4" x14ac:dyDescent="0.25">
      <c r="A130" s="34" t="s">
        <v>1045</v>
      </c>
      <c r="B130" s="1">
        <v>582150</v>
      </c>
      <c r="C130" s="1">
        <v>6977100</v>
      </c>
      <c r="D130" s="91"/>
    </row>
    <row r="131" spans="1:4" x14ac:dyDescent="0.25">
      <c r="A131" s="34" t="s">
        <v>1046</v>
      </c>
      <c r="B131" s="1">
        <v>582150</v>
      </c>
      <c r="C131" s="1">
        <v>6977050</v>
      </c>
      <c r="D131" s="91"/>
    </row>
    <row r="132" spans="1:4" x14ac:dyDescent="0.25">
      <c r="A132" s="34" t="s">
        <v>1047</v>
      </c>
      <c r="B132" s="1">
        <v>582150</v>
      </c>
      <c r="C132" s="1">
        <v>6977000</v>
      </c>
      <c r="D132" s="91"/>
    </row>
    <row r="133" spans="1:4" x14ac:dyDescent="0.25">
      <c r="A133" s="34" t="s">
        <v>1048</v>
      </c>
      <c r="B133" s="1">
        <v>582150</v>
      </c>
      <c r="C133" s="1">
        <v>6976950</v>
      </c>
      <c r="D133" s="91"/>
    </row>
    <row r="134" spans="1:4" x14ac:dyDescent="0.25">
      <c r="A134" s="34" t="s">
        <v>1049</v>
      </c>
      <c r="B134" s="1">
        <v>582150</v>
      </c>
      <c r="C134" s="1">
        <v>6976900</v>
      </c>
      <c r="D134" s="91"/>
    </row>
    <row r="135" spans="1:4" x14ac:dyDescent="0.25">
      <c r="A135" s="34" t="s">
        <v>1050</v>
      </c>
      <c r="B135" s="1">
        <v>582150</v>
      </c>
      <c r="C135" s="1">
        <v>6976850</v>
      </c>
      <c r="D135" s="91"/>
    </row>
    <row r="136" spans="1:4" x14ac:dyDescent="0.25">
      <c r="A136" s="34" t="s">
        <v>1051</v>
      </c>
      <c r="B136" s="1">
        <v>582150</v>
      </c>
      <c r="C136" s="1">
        <v>6976800</v>
      </c>
      <c r="D136" s="91"/>
    </row>
    <row r="137" spans="1:4" x14ac:dyDescent="0.25">
      <c r="A137" s="35" t="s">
        <v>1052</v>
      </c>
      <c r="B137" s="2">
        <v>582150</v>
      </c>
      <c r="C137" s="2">
        <v>6976750</v>
      </c>
      <c r="D137" s="92"/>
    </row>
  </sheetData>
  <mergeCells count="3">
    <mergeCell ref="D2:D41"/>
    <mergeCell ref="D43:D88"/>
    <mergeCell ref="D90:D13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5"/>
  <sheetViews>
    <sheetView workbookViewId="0">
      <selection activeCell="K15" sqref="K15"/>
    </sheetView>
  </sheetViews>
  <sheetFormatPr defaultRowHeight="15" x14ac:dyDescent="0.25"/>
  <sheetData>
    <row r="1" spans="1:4" x14ac:dyDescent="0.25">
      <c r="A1" t="s">
        <v>890</v>
      </c>
      <c r="B1" t="s">
        <v>1</v>
      </c>
      <c r="C1" t="s">
        <v>2</v>
      </c>
      <c r="D1" t="s">
        <v>891</v>
      </c>
    </row>
    <row r="2" spans="1:4" x14ac:dyDescent="0.25">
      <c r="A2" s="33" t="s">
        <v>1098</v>
      </c>
      <c r="B2" s="4">
        <v>582450</v>
      </c>
      <c r="C2" s="4">
        <v>6976750</v>
      </c>
      <c r="D2" s="90" t="s">
        <v>1053</v>
      </c>
    </row>
    <row r="3" spans="1:4" x14ac:dyDescent="0.25">
      <c r="A3" s="34" t="s">
        <v>1099</v>
      </c>
      <c r="B3" s="1">
        <v>582450</v>
      </c>
      <c r="C3" s="1">
        <v>6976800</v>
      </c>
      <c r="D3" s="91"/>
    </row>
    <row r="4" spans="1:4" x14ac:dyDescent="0.25">
      <c r="A4" s="34" t="s">
        <v>1100</v>
      </c>
      <c r="B4" s="1">
        <v>582450</v>
      </c>
      <c r="C4" s="1">
        <v>6976850</v>
      </c>
      <c r="D4" s="91"/>
    </row>
    <row r="5" spans="1:4" x14ac:dyDescent="0.25">
      <c r="A5" s="34" t="s">
        <v>1101</v>
      </c>
      <c r="B5" s="1">
        <v>582450</v>
      </c>
      <c r="C5" s="1">
        <v>6976900</v>
      </c>
      <c r="D5" s="91"/>
    </row>
    <row r="6" spans="1:4" x14ac:dyDescent="0.25">
      <c r="A6" s="34" t="s">
        <v>1102</v>
      </c>
      <c r="B6" s="1">
        <v>582450</v>
      </c>
      <c r="C6" s="1">
        <v>6976950</v>
      </c>
      <c r="D6" s="91"/>
    </row>
    <row r="7" spans="1:4" x14ac:dyDescent="0.25">
      <c r="A7" s="34" t="s">
        <v>1103</v>
      </c>
      <c r="B7" s="1">
        <v>582450</v>
      </c>
      <c r="C7" s="1">
        <v>6977000</v>
      </c>
      <c r="D7" s="91"/>
    </row>
    <row r="8" spans="1:4" x14ac:dyDescent="0.25">
      <c r="A8" s="34" t="s">
        <v>1104</v>
      </c>
      <c r="B8" s="1">
        <v>582450</v>
      </c>
      <c r="C8" s="1">
        <v>6977050</v>
      </c>
      <c r="D8" s="91"/>
    </row>
    <row r="9" spans="1:4" x14ac:dyDescent="0.25">
      <c r="A9" s="34" t="s">
        <v>1105</v>
      </c>
      <c r="B9" s="1">
        <v>582450</v>
      </c>
      <c r="C9" s="1">
        <v>6977100</v>
      </c>
      <c r="D9" s="91"/>
    </row>
    <row r="10" spans="1:4" x14ac:dyDescent="0.25">
      <c r="A10" s="34" t="s">
        <v>1106</v>
      </c>
      <c r="B10" s="1">
        <v>582450</v>
      </c>
      <c r="C10" s="1">
        <v>6977150</v>
      </c>
      <c r="D10" s="91"/>
    </row>
    <row r="11" spans="1:4" x14ac:dyDescent="0.25">
      <c r="A11" s="34" t="s">
        <v>603</v>
      </c>
      <c r="B11" s="1">
        <v>582450</v>
      </c>
      <c r="C11" s="1">
        <v>6977200</v>
      </c>
      <c r="D11" s="91"/>
    </row>
    <row r="12" spans="1:4" x14ac:dyDescent="0.25">
      <c r="A12" s="34" t="s">
        <v>1107</v>
      </c>
      <c r="B12" s="1">
        <v>582450</v>
      </c>
      <c r="C12" s="1">
        <v>6977250</v>
      </c>
      <c r="D12" s="91"/>
    </row>
    <row r="13" spans="1:4" x14ac:dyDescent="0.25">
      <c r="A13" s="34" t="s">
        <v>1108</v>
      </c>
      <c r="B13" s="1">
        <v>582450</v>
      </c>
      <c r="C13" s="1">
        <v>6977300</v>
      </c>
      <c r="D13" s="91"/>
    </row>
    <row r="14" spans="1:4" x14ac:dyDescent="0.25">
      <c r="A14" s="34" t="s">
        <v>1109</v>
      </c>
      <c r="B14" s="1">
        <v>582450</v>
      </c>
      <c r="C14" s="1">
        <v>6977350</v>
      </c>
      <c r="D14" s="91"/>
    </row>
    <row r="15" spans="1:4" x14ac:dyDescent="0.25">
      <c r="A15" s="34" t="s">
        <v>1110</v>
      </c>
      <c r="B15" s="1">
        <v>582450</v>
      </c>
      <c r="C15" s="1">
        <v>6977400</v>
      </c>
      <c r="D15" s="91"/>
    </row>
    <row r="16" spans="1:4" x14ac:dyDescent="0.25">
      <c r="A16" s="34" t="s">
        <v>1111</v>
      </c>
      <c r="B16" s="1">
        <v>582450</v>
      </c>
      <c r="C16" s="1">
        <v>6977450</v>
      </c>
      <c r="D16" s="91"/>
    </row>
    <row r="17" spans="1:4" x14ac:dyDescent="0.25">
      <c r="A17" s="34" t="s">
        <v>1112</v>
      </c>
      <c r="B17" s="1">
        <v>582450</v>
      </c>
      <c r="C17" s="1">
        <v>6977500</v>
      </c>
      <c r="D17" s="91"/>
    </row>
    <row r="18" spans="1:4" x14ac:dyDescent="0.25">
      <c r="A18" s="34" t="s">
        <v>1113</v>
      </c>
      <c r="B18" s="1">
        <v>582450</v>
      </c>
      <c r="C18" s="1">
        <v>6977550</v>
      </c>
      <c r="D18" s="91"/>
    </row>
    <row r="19" spans="1:4" x14ac:dyDescent="0.25">
      <c r="A19" s="34" t="s">
        <v>1114</v>
      </c>
      <c r="B19" s="1">
        <v>582450</v>
      </c>
      <c r="C19" s="1">
        <v>6977600</v>
      </c>
      <c r="D19" s="91"/>
    </row>
    <row r="20" spans="1:4" x14ac:dyDescent="0.25">
      <c r="A20" s="34" t="s">
        <v>1115</v>
      </c>
      <c r="B20" s="1">
        <v>582450</v>
      </c>
      <c r="C20" s="1">
        <v>6977650</v>
      </c>
      <c r="D20" s="91"/>
    </row>
    <row r="21" spans="1:4" x14ac:dyDescent="0.25">
      <c r="A21" s="34" t="s">
        <v>1116</v>
      </c>
      <c r="B21" s="1">
        <v>582450</v>
      </c>
      <c r="C21" s="1">
        <v>6977700</v>
      </c>
      <c r="D21" s="91"/>
    </row>
    <row r="22" spans="1:4" x14ac:dyDescent="0.25">
      <c r="A22" s="34" t="s">
        <v>1117</v>
      </c>
      <c r="B22" s="1">
        <v>582450</v>
      </c>
      <c r="C22" s="1">
        <v>6977750</v>
      </c>
      <c r="D22" s="91"/>
    </row>
    <row r="23" spans="1:4" x14ac:dyDescent="0.25">
      <c r="A23" s="34" t="s">
        <v>1118</v>
      </c>
      <c r="B23" s="1">
        <v>582450</v>
      </c>
      <c r="C23" s="1">
        <v>6977800</v>
      </c>
      <c r="D23" s="91"/>
    </row>
    <row r="24" spans="1:4" x14ac:dyDescent="0.25">
      <c r="A24" s="34" t="s">
        <v>1119</v>
      </c>
      <c r="B24" s="1">
        <v>582450</v>
      </c>
      <c r="C24" s="1">
        <v>6977850</v>
      </c>
      <c r="D24" s="91"/>
    </row>
    <row r="25" spans="1:4" x14ac:dyDescent="0.25">
      <c r="A25" s="34" t="s">
        <v>1120</v>
      </c>
      <c r="B25" s="1">
        <v>582450</v>
      </c>
      <c r="C25" s="1">
        <v>6977900</v>
      </c>
      <c r="D25" s="91"/>
    </row>
    <row r="26" spans="1:4" x14ac:dyDescent="0.25">
      <c r="A26" s="34" t="s">
        <v>1121</v>
      </c>
      <c r="B26" s="1">
        <v>582450</v>
      </c>
      <c r="C26" s="1">
        <v>6977950</v>
      </c>
      <c r="D26" s="91"/>
    </row>
    <row r="27" spans="1:4" x14ac:dyDescent="0.25">
      <c r="A27" s="35" t="s">
        <v>1122</v>
      </c>
      <c r="B27" s="2">
        <v>582450</v>
      </c>
      <c r="C27" s="2">
        <v>6978000</v>
      </c>
      <c r="D27" s="92"/>
    </row>
    <row r="29" spans="1:4" x14ac:dyDescent="0.25">
      <c r="A29" s="33" t="s">
        <v>1123</v>
      </c>
      <c r="B29" s="4">
        <v>582399</v>
      </c>
      <c r="C29" s="4">
        <v>6976750</v>
      </c>
      <c r="D29" s="93" t="s">
        <v>1137</v>
      </c>
    </row>
    <row r="30" spans="1:4" x14ac:dyDescent="0.25">
      <c r="A30" s="34" t="s">
        <v>1124</v>
      </c>
      <c r="B30" s="1">
        <v>582402</v>
      </c>
      <c r="C30" s="1">
        <v>6976798</v>
      </c>
      <c r="D30" s="94"/>
    </row>
    <row r="31" spans="1:4" x14ac:dyDescent="0.25">
      <c r="A31" s="34" t="s">
        <v>1125</v>
      </c>
      <c r="B31" s="1">
        <v>582401</v>
      </c>
      <c r="C31" s="1">
        <v>6976854</v>
      </c>
      <c r="D31" s="94"/>
    </row>
    <row r="32" spans="1:4" x14ac:dyDescent="0.25">
      <c r="A32" s="34" t="s">
        <v>1123</v>
      </c>
      <c r="B32" s="1">
        <v>582401</v>
      </c>
      <c r="C32" s="1">
        <v>6976898</v>
      </c>
      <c r="D32" s="94"/>
    </row>
    <row r="33" spans="1:4" x14ac:dyDescent="0.25">
      <c r="A33" s="34" t="s">
        <v>1126</v>
      </c>
      <c r="B33" s="1">
        <v>582400</v>
      </c>
      <c r="C33" s="1">
        <v>6976945</v>
      </c>
      <c r="D33" s="94"/>
    </row>
    <row r="34" spans="1:4" x14ac:dyDescent="0.25">
      <c r="A34" s="34" t="s">
        <v>1127</v>
      </c>
      <c r="B34" s="1">
        <v>582399</v>
      </c>
      <c r="C34" s="1">
        <v>6977001</v>
      </c>
      <c r="D34" s="94"/>
    </row>
    <row r="35" spans="1:4" x14ac:dyDescent="0.25">
      <c r="A35" s="34" t="s">
        <v>1128</v>
      </c>
      <c r="B35" s="1">
        <v>582400</v>
      </c>
      <c r="C35" s="1">
        <v>6977053</v>
      </c>
      <c r="D35" s="94"/>
    </row>
    <row r="36" spans="1:4" x14ac:dyDescent="0.25">
      <c r="A36" s="34" t="s">
        <v>1129</v>
      </c>
      <c r="B36" s="1">
        <v>582400</v>
      </c>
      <c r="C36" s="1">
        <v>6977100</v>
      </c>
      <c r="D36" s="94"/>
    </row>
    <row r="37" spans="1:4" x14ac:dyDescent="0.25">
      <c r="A37" s="34" t="s">
        <v>1130</v>
      </c>
      <c r="B37" s="1">
        <v>582399</v>
      </c>
      <c r="C37" s="1">
        <v>6977152</v>
      </c>
      <c r="D37" s="94"/>
    </row>
    <row r="38" spans="1:4" x14ac:dyDescent="0.25">
      <c r="A38" s="34" t="s">
        <v>1131</v>
      </c>
      <c r="B38" s="1">
        <v>582400</v>
      </c>
      <c r="C38" s="1">
        <v>6977201</v>
      </c>
      <c r="D38" s="94"/>
    </row>
    <row r="39" spans="1:4" x14ac:dyDescent="0.25">
      <c r="A39" s="34" t="s">
        <v>1132</v>
      </c>
      <c r="B39" s="1">
        <v>582400</v>
      </c>
      <c r="C39" s="1">
        <v>6977253</v>
      </c>
      <c r="D39" s="94"/>
    </row>
    <row r="40" spans="1:4" x14ac:dyDescent="0.25">
      <c r="A40" s="34" t="s">
        <v>1123</v>
      </c>
      <c r="B40" s="1">
        <v>582400</v>
      </c>
      <c r="C40" s="1">
        <v>6977302</v>
      </c>
      <c r="D40" s="94"/>
    </row>
    <row r="41" spans="1:4" x14ac:dyDescent="0.25">
      <c r="A41" s="34" t="s">
        <v>1133</v>
      </c>
      <c r="B41" s="1">
        <v>582400</v>
      </c>
      <c r="C41" s="1">
        <v>6977354</v>
      </c>
      <c r="D41" s="94"/>
    </row>
    <row r="42" spans="1:4" x14ac:dyDescent="0.25">
      <c r="A42" s="34" t="s">
        <v>1123</v>
      </c>
      <c r="B42" s="1">
        <v>582398</v>
      </c>
      <c r="C42" s="1">
        <v>6977403</v>
      </c>
      <c r="D42" s="94"/>
    </row>
    <row r="43" spans="1:4" x14ac:dyDescent="0.25">
      <c r="A43" s="34" t="s">
        <v>1123</v>
      </c>
      <c r="B43" s="1">
        <v>582400</v>
      </c>
      <c r="C43" s="1">
        <v>6977451</v>
      </c>
      <c r="D43" s="94"/>
    </row>
    <row r="44" spans="1:4" x14ac:dyDescent="0.25">
      <c r="A44" s="34" t="s">
        <v>1123</v>
      </c>
      <c r="B44" s="1">
        <v>582400</v>
      </c>
      <c r="C44" s="1">
        <v>6977501</v>
      </c>
      <c r="D44" s="94"/>
    </row>
    <row r="45" spans="1:4" x14ac:dyDescent="0.25">
      <c r="A45" s="34" t="s">
        <v>1123</v>
      </c>
      <c r="B45" s="1">
        <v>582399</v>
      </c>
      <c r="C45" s="1">
        <v>6977553</v>
      </c>
      <c r="D45" s="94"/>
    </row>
    <row r="46" spans="1:4" x14ac:dyDescent="0.25">
      <c r="A46" s="34" t="s">
        <v>1123</v>
      </c>
      <c r="B46" s="1">
        <v>582401</v>
      </c>
      <c r="C46" s="1">
        <v>6977602</v>
      </c>
      <c r="D46" s="94"/>
    </row>
    <row r="47" spans="1:4" x14ac:dyDescent="0.25">
      <c r="A47" s="34" t="s">
        <v>1123</v>
      </c>
      <c r="B47" s="1">
        <v>582400</v>
      </c>
      <c r="C47" s="1">
        <v>6977653</v>
      </c>
      <c r="D47" s="94"/>
    </row>
    <row r="48" spans="1:4" x14ac:dyDescent="0.25">
      <c r="A48" s="34" t="s">
        <v>1134</v>
      </c>
      <c r="B48" s="1">
        <v>582399</v>
      </c>
      <c r="C48" s="1">
        <v>6977704</v>
      </c>
      <c r="D48" s="94"/>
    </row>
    <row r="49" spans="1:5" x14ac:dyDescent="0.25">
      <c r="A49" s="34" t="s">
        <v>1123</v>
      </c>
      <c r="B49" s="1">
        <v>582401</v>
      </c>
      <c r="C49" s="1">
        <v>6977751</v>
      </c>
      <c r="D49" s="94"/>
    </row>
    <row r="50" spans="1:5" x14ac:dyDescent="0.25">
      <c r="A50" s="34" t="s">
        <v>1123</v>
      </c>
      <c r="B50" s="1">
        <v>582399</v>
      </c>
      <c r="C50" s="1">
        <v>6977802</v>
      </c>
      <c r="D50" s="94"/>
    </row>
    <row r="51" spans="1:5" x14ac:dyDescent="0.25">
      <c r="A51" s="34" t="s">
        <v>1135</v>
      </c>
      <c r="B51" s="1">
        <v>582398</v>
      </c>
      <c r="C51" s="1">
        <v>6977856</v>
      </c>
      <c r="D51" s="94"/>
    </row>
    <row r="52" spans="1:5" x14ac:dyDescent="0.25">
      <c r="A52" s="34" t="s">
        <v>1136</v>
      </c>
      <c r="B52" s="1">
        <v>582400</v>
      </c>
      <c r="C52" s="1">
        <v>6977903</v>
      </c>
      <c r="D52" s="94"/>
    </row>
    <row r="53" spans="1:5" x14ac:dyDescent="0.25">
      <c r="A53" s="35" t="s">
        <v>1123</v>
      </c>
      <c r="B53" s="2">
        <v>582399</v>
      </c>
      <c r="C53" s="2">
        <v>6977953</v>
      </c>
      <c r="D53" s="95"/>
    </row>
    <row r="55" spans="1:5" x14ac:dyDescent="0.25">
      <c r="A55" s="49" t="s">
        <v>1138</v>
      </c>
      <c r="B55" s="50">
        <v>582500</v>
      </c>
      <c r="C55" s="50">
        <v>6976700</v>
      </c>
      <c r="D55" s="90" t="s">
        <v>1157</v>
      </c>
      <c r="E55" s="48"/>
    </row>
    <row r="56" spans="1:5" x14ac:dyDescent="0.25">
      <c r="A56" s="51" t="s">
        <v>1139</v>
      </c>
      <c r="B56" s="52">
        <v>582500</v>
      </c>
      <c r="C56" s="52">
        <v>6976750</v>
      </c>
      <c r="D56" s="91"/>
      <c r="E56" s="48"/>
    </row>
    <row r="57" spans="1:5" x14ac:dyDescent="0.25">
      <c r="A57" s="51" t="s">
        <v>1140</v>
      </c>
      <c r="B57" s="52">
        <v>582500</v>
      </c>
      <c r="C57" s="52">
        <v>6976800</v>
      </c>
      <c r="D57" s="91"/>
      <c r="E57" s="48"/>
    </row>
    <row r="58" spans="1:5" x14ac:dyDescent="0.25">
      <c r="A58" s="51" t="s">
        <v>1138</v>
      </c>
      <c r="B58" s="52">
        <v>582500</v>
      </c>
      <c r="C58" s="52">
        <v>6976850</v>
      </c>
      <c r="D58" s="91"/>
      <c r="E58" s="48"/>
    </row>
    <row r="59" spans="1:5" x14ac:dyDescent="0.25">
      <c r="A59" s="51" t="s">
        <v>1141</v>
      </c>
      <c r="B59" s="52">
        <v>582500</v>
      </c>
      <c r="C59" s="52">
        <v>69769899</v>
      </c>
      <c r="D59" s="91"/>
      <c r="E59" s="48"/>
    </row>
    <row r="60" spans="1:5" x14ac:dyDescent="0.25">
      <c r="A60" s="51" t="s">
        <v>1142</v>
      </c>
      <c r="B60" s="52">
        <v>582500</v>
      </c>
      <c r="C60" s="52">
        <v>6976950</v>
      </c>
      <c r="D60" s="91"/>
      <c r="E60" s="48"/>
    </row>
    <row r="61" spans="1:5" x14ac:dyDescent="0.25">
      <c r="A61" s="51" t="s">
        <v>1143</v>
      </c>
      <c r="B61" s="52">
        <v>582499</v>
      </c>
      <c r="C61" s="52">
        <v>6977000</v>
      </c>
      <c r="D61" s="91"/>
      <c r="E61" s="48"/>
    </row>
    <row r="62" spans="1:5" x14ac:dyDescent="0.25">
      <c r="A62" s="51" t="s">
        <v>1144</v>
      </c>
      <c r="B62" s="52">
        <v>582499</v>
      </c>
      <c r="C62" s="52">
        <v>6977150</v>
      </c>
      <c r="D62" s="91"/>
      <c r="E62" s="48"/>
    </row>
    <row r="63" spans="1:5" x14ac:dyDescent="0.25">
      <c r="A63" s="51" t="s">
        <v>1145</v>
      </c>
      <c r="B63" s="52">
        <v>582498</v>
      </c>
      <c r="C63" s="52">
        <v>6977150</v>
      </c>
      <c r="D63" s="91"/>
      <c r="E63" s="48"/>
    </row>
    <row r="64" spans="1:5" x14ac:dyDescent="0.25">
      <c r="A64" s="51" t="s">
        <v>1146</v>
      </c>
      <c r="B64" s="52">
        <v>582498</v>
      </c>
      <c r="C64" s="52">
        <v>6977150</v>
      </c>
      <c r="D64" s="91"/>
      <c r="E64" s="48"/>
    </row>
    <row r="65" spans="1:5" x14ac:dyDescent="0.25">
      <c r="A65" s="51" t="s">
        <v>1138</v>
      </c>
      <c r="B65" s="52">
        <v>582496</v>
      </c>
      <c r="C65" s="52">
        <v>6977202</v>
      </c>
      <c r="D65" s="91"/>
      <c r="E65" s="48"/>
    </row>
    <row r="66" spans="1:5" x14ac:dyDescent="0.25">
      <c r="A66" s="51" t="s">
        <v>1147</v>
      </c>
      <c r="B66" s="52">
        <v>582497</v>
      </c>
      <c r="C66" s="52">
        <v>6977250</v>
      </c>
      <c r="D66" s="91"/>
      <c r="E66" s="48"/>
    </row>
    <row r="67" spans="1:5" x14ac:dyDescent="0.25">
      <c r="A67" s="51" t="s">
        <v>1138</v>
      </c>
      <c r="B67" s="52">
        <v>582497</v>
      </c>
      <c r="C67" s="52">
        <v>6977300</v>
      </c>
      <c r="D67" s="91"/>
      <c r="E67" s="48"/>
    </row>
    <row r="68" spans="1:5" x14ac:dyDescent="0.25">
      <c r="A68" s="51" t="s">
        <v>1148</v>
      </c>
      <c r="B68" s="52">
        <v>582496</v>
      </c>
      <c r="C68" s="52">
        <v>6977350</v>
      </c>
      <c r="D68" s="91"/>
      <c r="E68" s="48"/>
    </row>
    <row r="69" spans="1:5" x14ac:dyDescent="0.25">
      <c r="A69" s="51" t="s">
        <v>1149</v>
      </c>
      <c r="B69" s="52">
        <v>582496</v>
      </c>
      <c r="C69" s="52">
        <v>6977402</v>
      </c>
      <c r="D69" s="91"/>
      <c r="E69" s="48"/>
    </row>
    <row r="70" spans="1:5" x14ac:dyDescent="0.25">
      <c r="A70" s="51" t="s">
        <v>1138</v>
      </c>
      <c r="B70" s="52">
        <v>582498</v>
      </c>
      <c r="C70" s="52">
        <v>6977452</v>
      </c>
      <c r="D70" s="91"/>
      <c r="E70" s="48"/>
    </row>
    <row r="71" spans="1:5" x14ac:dyDescent="0.25">
      <c r="A71" s="51" t="s">
        <v>1138</v>
      </c>
      <c r="B71" s="52">
        <v>582499</v>
      </c>
      <c r="C71" s="52">
        <v>6977502</v>
      </c>
      <c r="D71" s="91"/>
      <c r="E71" s="48"/>
    </row>
    <row r="72" spans="1:5" x14ac:dyDescent="0.25">
      <c r="A72" s="51" t="s">
        <v>1138</v>
      </c>
      <c r="B72" s="52">
        <v>582497</v>
      </c>
      <c r="C72" s="52">
        <v>6977552</v>
      </c>
      <c r="D72" s="91"/>
      <c r="E72" s="48"/>
    </row>
    <row r="73" spans="1:5" x14ac:dyDescent="0.25">
      <c r="A73" s="51" t="s">
        <v>1150</v>
      </c>
      <c r="B73" s="52">
        <v>582497</v>
      </c>
      <c r="C73" s="52">
        <v>6977601</v>
      </c>
      <c r="D73" s="91"/>
      <c r="E73" s="48"/>
    </row>
    <row r="74" spans="1:5" x14ac:dyDescent="0.25">
      <c r="A74" s="51" t="s">
        <v>1151</v>
      </c>
      <c r="B74" s="52">
        <v>582498</v>
      </c>
      <c r="C74" s="52">
        <v>6977649</v>
      </c>
      <c r="D74" s="91"/>
      <c r="E74" s="48"/>
    </row>
    <row r="75" spans="1:5" x14ac:dyDescent="0.25">
      <c r="A75" s="51" t="s">
        <v>1152</v>
      </c>
      <c r="B75" s="52">
        <v>582498</v>
      </c>
      <c r="C75" s="52">
        <v>6977700</v>
      </c>
      <c r="D75" s="91"/>
      <c r="E75" s="48"/>
    </row>
    <row r="76" spans="1:5" x14ac:dyDescent="0.25">
      <c r="A76" s="51" t="s">
        <v>1153</v>
      </c>
      <c r="B76" s="52">
        <v>582499</v>
      </c>
      <c r="C76" s="52">
        <v>6977750</v>
      </c>
      <c r="D76" s="91"/>
      <c r="E76" s="48"/>
    </row>
    <row r="77" spans="1:5" x14ac:dyDescent="0.25">
      <c r="A77" s="51" t="s">
        <v>1138</v>
      </c>
      <c r="B77" s="52">
        <v>582497</v>
      </c>
      <c r="C77" s="52">
        <v>6977801</v>
      </c>
      <c r="D77" s="91"/>
      <c r="E77" s="48"/>
    </row>
    <row r="78" spans="1:5" x14ac:dyDescent="0.25">
      <c r="A78" s="51" t="s">
        <v>1154</v>
      </c>
      <c r="B78" s="52">
        <v>582498</v>
      </c>
      <c r="C78" s="52">
        <v>6977852</v>
      </c>
      <c r="D78" s="91"/>
      <c r="E78" s="48"/>
    </row>
    <row r="79" spans="1:5" x14ac:dyDescent="0.25">
      <c r="A79" s="51" t="s">
        <v>1155</v>
      </c>
      <c r="B79" s="52">
        <v>582498</v>
      </c>
      <c r="C79" s="52">
        <v>6977900</v>
      </c>
      <c r="D79" s="91"/>
      <c r="E79" s="48"/>
    </row>
    <row r="80" spans="1:5" x14ac:dyDescent="0.25">
      <c r="A80" s="51" t="s">
        <v>1156</v>
      </c>
      <c r="B80" s="52">
        <v>582497</v>
      </c>
      <c r="C80" s="52">
        <v>6977950</v>
      </c>
      <c r="D80" s="91"/>
      <c r="E80" s="48"/>
    </row>
    <row r="81" spans="1:5" x14ac:dyDescent="0.25">
      <c r="A81" s="53" t="s">
        <v>1138</v>
      </c>
      <c r="B81" s="54">
        <v>582501</v>
      </c>
      <c r="C81" s="54">
        <v>6978000</v>
      </c>
      <c r="D81" s="92"/>
      <c r="E81" s="48"/>
    </row>
    <row r="83" spans="1:5" x14ac:dyDescent="0.25">
      <c r="A83" s="56" t="s">
        <v>1158</v>
      </c>
      <c r="B83" s="57">
        <v>582350</v>
      </c>
      <c r="C83" s="58">
        <v>6976750</v>
      </c>
      <c r="D83" s="90" t="s">
        <v>1179</v>
      </c>
    </row>
    <row r="84" spans="1:5" x14ac:dyDescent="0.25">
      <c r="A84" s="59" t="s">
        <v>1159</v>
      </c>
      <c r="B84" s="60">
        <v>582350</v>
      </c>
      <c r="C84" s="55">
        <v>6976798</v>
      </c>
      <c r="D84" s="91"/>
    </row>
    <row r="85" spans="1:5" x14ac:dyDescent="0.25">
      <c r="A85" s="59" t="s">
        <v>1160</v>
      </c>
      <c r="B85" s="60">
        <v>582350</v>
      </c>
      <c r="C85" s="55">
        <v>6976846</v>
      </c>
      <c r="D85" s="91"/>
    </row>
    <row r="86" spans="1:5" x14ac:dyDescent="0.25">
      <c r="A86" s="59" t="s">
        <v>1161</v>
      </c>
      <c r="B86" s="60">
        <v>582350</v>
      </c>
      <c r="C86" s="55">
        <v>6976897</v>
      </c>
      <c r="D86" s="91"/>
    </row>
    <row r="87" spans="1:5" x14ac:dyDescent="0.25">
      <c r="A87" s="59" t="s">
        <v>1162</v>
      </c>
      <c r="B87" s="60">
        <v>582350</v>
      </c>
      <c r="C87" s="55">
        <v>6976948</v>
      </c>
      <c r="D87" s="91"/>
    </row>
    <row r="88" spans="1:5" x14ac:dyDescent="0.25">
      <c r="A88" s="59" t="s">
        <v>1163</v>
      </c>
      <c r="B88" s="60">
        <v>582350</v>
      </c>
      <c r="C88" s="55">
        <v>6977002</v>
      </c>
      <c r="D88" s="91"/>
    </row>
    <row r="89" spans="1:5" x14ac:dyDescent="0.25">
      <c r="A89" s="59" t="s">
        <v>1164</v>
      </c>
      <c r="B89" s="60">
        <v>582350</v>
      </c>
      <c r="C89" s="55">
        <v>6977051</v>
      </c>
      <c r="D89" s="91"/>
    </row>
    <row r="90" spans="1:5" x14ac:dyDescent="0.25">
      <c r="A90" s="59" t="s">
        <v>1165</v>
      </c>
      <c r="B90" s="60">
        <v>582350</v>
      </c>
      <c r="C90" s="55">
        <v>6977101</v>
      </c>
      <c r="D90" s="91"/>
    </row>
    <row r="91" spans="1:5" x14ac:dyDescent="0.25">
      <c r="A91" s="59" t="s">
        <v>1166</v>
      </c>
      <c r="B91" s="60">
        <v>582350</v>
      </c>
      <c r="C91" s="55">
        <v>6977153</v>
      </c>
      <c r="D91" s="91"/>
    </row>
    <row r="92" spans="1:5" x14ac:dyDescent="0.25">
      <c r="A92" s="59" t="s">
        <v>1167</v>
      </c>
      <c r="B92" s="60">
        <v>582350</v>
      </c>
      <c r="C92" s="55">
        <v>6977208</v>
      </c>
      <c r="D92" s="91"/>
    </row>
    <row r="93" spans="1:5" x14ac:dyDescent="0.25">
      <c r="A93" s="59" t="s">
        <v>1168</v>
      </c>
      <c r="B93" s="60">
        <v>582350</v>
      </c>
      <c r="C93" s="55">
        <v>6977254</v>
      </c>
      <c r="D93" s="91"/>
    </row>
    <row r="94" spans="1:5" x14ac:dyDescent="0.25">
      <c r="A94" s="59" t="s">
        <v>1169</v>
      </c>
      <c r="B94" s="60">
        <v>582350</v>
      </c>
      <c r="C94" s="55">
        <v>6977303</v>
      </c>
      <c r="D94" s="91"/>
    </row>
    <row r="95" spans="1:5" x14ac:dyDescent="0.25">
      <c r="A95" s="59" t="s">
        <v>1158</v>
      </c>
      <c r="B95" s="60">
        <v>582350</v>
      </c>
      <c r="C95" s="55">
        <v>6977353</v>
      </c>
      <c r="D95" s="91"/>
    </row>
    <row r="96" spans="1:5" x14ac:dyDescent="0.25">
      <c r="A96" s="59" t="s">
        <v>1170</v>
      </c>
      <c r="B96" s="60">
        <v>582350</v>
      </c>
      <c r="C96" s="55">
        <v>6977406</v>
      </c>
      <c r="D96" s="91"/>
    </row>
    <row r="97" spans="1:4" x14ac:dyDescent="0.25">
      <c r="A97" s="59" t="s">
        <v>1171</v>
      </c>
      <c r="B97" s="60">
        <v>582350</v>
      </c>
      <c r="C97" s="55">
        <v>6977453</v>
      </c>
      <c r="D97" s="91"/>
    </row>
    <row r="98" spans="1:4" x14ac:dyDescent="0.25">
      <c r="A98" s="59" t="s">
        <v>1172</v>
      </c>
      <c r="B98" s="60">
        <v>582350</v>
      </c>
      <c r="C98" s="55">
        <v>6977502</v>
      </c>
      <c r="D98" s="91"/>
    </row>
    <row r="99" spans="1:4" x14ac:dyDescent="0.25">
      <c r="A99" s="59" t="s">
        <v>1158</v>
      </c>
      <c r="B99" s="60">
        <v>582350</v>
      </c>
      <c r="C99" s="55">
        <v>6977550</v>
      </c>
      <c r="D99" s="91"/>
    </row>
    <row r="100" spans="1:4" x14ac:dyDescent="0.25">
      <c r="A100" s="59" t="s">
        <v>1173</v>
      </c>
      <c r="B100" s="60">
        <v>582350</v>
      </c>
      <c r="C100" s="55">
        <v>6977603</v>
      </c>
      <c r="D100" s="91"/>
    </row>
    <row r="101" spans="1:4" x14ac:dyDescent="0.25">
      <c r="A101" s="59" t="s">
        <v>1158</v>
      </c>
      <c r="B101" s="60">
        <v>582350</v>
      </c>
      <c r="C101" s="55">
        <v>6977650</v>
      </c>
      <c r="D101" s="91"/>
    </row>
    <row r="102" spans="1:4" x14ac:dyDescent="0.25">
      <c r="A102" s="59" t="s">
        <v>1174</v>
      </c>
      <c r="B102" s="60">
        <v>582350</v>
      </c>
      <c r="C102" s="55">
        <v>6977702</v>
      </c>
      <c r="D102" s="91"/>
    </row>
    <row r="103" spans="1:4" x14ac:dyDescent="0.25">
      <c r="A103" s="59" t="s">
        <v>1175</v>
      </c>
      <c r="B103" s="60">
        <v>582350</v>
      </c>
      <c r="C103" s="55">
        <v>6977752</v>
      </c>
      <c r="D103" s="91"/>
    </row>
    <row r="104" spans="1:4" x14ac:dyDescent="0.25">
      <c r="A104" s="59" t="s">
        <v>1176</v>
      </c>
      <c r="B104" s="60">
        <v>582350</v>
      </c>
      <c r="C104" s="55">
        <v>6977802</v>
      </c>
      <c r="D104" s="91"/>
    </row>
    <row r="105" spans="1:4" x14ac:dyDescent="0.25">
      <c r="A105" s="59" t="s">
        <v>1177</v>
      </c>
      <c r="B105" s="60">
        <v>582350</v>
      </c>
      <c r="C105" s="55">
        <v>6977852</v>
      </c>
      <c r="D105" s="91"/>
    </row>
    <row r="106" spans="1:4" x14ac:dyDescent="0.25">
      <c r="A106" s="59" t="s">
        <v>1178</v>
      </c>
      <c r="B106" s="60">
        <v>582350</v>
      </c>
      <c r="C106" s="55">
        <v>6977904</v>
      </c>
      <c r="D106" s="91"/>
    </row>
    <row r="107" spans="1:4" x14ac:dyDescent="0.25">
      <c r="A107" s="59" t="s">
        <v>1158</v>
      </c>
      <c r="B107" s="60">
        <v>582350</v>
      </c>
      <c r="C107" s="55">
        <v>6977953</v>
      </c>
      <c r="D107" s="91"/>
    </row>
    <row r="108" spans="1:4" x14ac:dyDescent="0.25">
      <c r="A108" s="61" t="s">
        <v>1158</v>
      </c>
      <c r="B108" s="62">
        <v>582350</v>
      </c>
      <c r="C108" s="63">
        <v>6978000</v>
      </c>
      <c r="D108" s="92"/>
    </row>
    <row r="110" spans="1:4" x14ac:dyDescent="0.25">
      <c r="A110" s="33" t="s">
        <v>1180</v>
      </c>
      <c r="B110" s="4">
        <v>582748</v>
      </c>
      <c r="C110" s="4">
        <v>6976702</v>
      </c>
      <c r="D110" s="93" t="s">
        <v>1206</v>
      </c>
    </row>
    <row r="111" spans="1:4" x14ac:dyDescent="0.25">
      <c r="A111" s="34" t="s">
        <v>1181</v>
      </c>
      <c r="B111" s="1">
        <v>582752</v>
      </c>
      <c r="C111" s="1">
        <v>6976750</v>
      </c>
      <c r="D111" s="94"/>
    </row>
    <row r="112" spans="1:4" x14ac:dyDescent="0.25">
      <c r="A112" s="34" t="s">
        <v>1182</v>
      </c>
      <c r="B112" s="1">
        <v>582750</v>
      </c>
      <c r="C112" s="1">
        <v>6976800</v>
      </c>
      <c r="D112" s="94"/>
    </row>
    <row r="113" spans="1:4" x14ac:dyDescent="0.25">
      <c r="A113" s="34" t="s">
        <v>1183</v>
      </c>
      <c r="B113" s="1">
        <v>582750</v>
      </c>
      <c r="C113" s="1">
        <v>6976850</v>
      </c>
      <c r="D113" s="94"/>
    </row>
    <row r="114" spans="1:4" x14ac:dyDescent="0.25">
      <c r="A114" s="34" t="s">
        <v>1184</v>
      </c>
      <c r="B114" s="1">
        <v>582749</v>
      </c>
      <c r="C114" s="1">
        <v>6976901</v>
      </c>
      <c r="D114" s="94"/>
    </row>
    <row r="115" spans="1:4" x14ac:dyDescent="0.25">
      <c r="A115" s="34" t="s">
        <v>1185</v>
      </c>
      <c r="B115" s="1">
        <v>582750</v>
      </c>
      <c r="C115" s="1">
        <v>6976952</v>
      </c>
      <c r="D115" s="94"/>
    </row>
    <row r="116" spans="1:4" x14ac:dyDescent="0.25">
      <c r="A116" s="34" t="s">
        <v>1186</v>
      </c>
      <c r="B116" s="1">
        <v>582751</v>
      </c>
      <c r="C116" s="1">
        <v>6977001</v>
      </c>
      <c r="D116" s="94"/>
    </row>
    <row r="117" spans="1:4" x14ac:dyDescent="0.25">
      <c r="A117" s="34" t="s">
        <v>1187</v>
      </c>
      <c r="B117" s="1">
        <v>582752</v>
      </c>
      <c r="C117" s="1">
        <v>6977051</v>
      </c>
      <c r="D117" s="94"/>
    </row>
    <row r="118" spans="1:4" x14ac:dyDescent="0.25">
      <c r="A118" s="34" t="s">
        <v>1188</v>
      </c>
      <c r="B118" s="1">
        <v>582753</v>
      </c>
      <c r="C118" s="1">
        <v>6977100</v>
      </c>
      <c r="D118" s="94"/>
    </row>
    <row r="119" spans="1:4" x14ac:dyDescent="0.25">
      <c r="A119" s="34" t="s">
        <v>1189</v>
      </c>
      <c r="B119" s="1">
        <v>582750</v>
      </c>
      <c r="C119" s="1">
        <v>6977151</v>
      </c>
      <c r="D119" s="94"/>
    </row>
    <row r="120" spans="1:4" x14ac:dyDescent="0.25">
      <c r="A120" s="34" t="s">
        <v>1190</v>
      </c>
      <c r="B120" s="1">
        <v>582750</v>
      </c>
      <c r="C120" s="1">
        <v>6977202</v>
      </c>
      <c r="D120" s="94"/>
    </row>
    <row r="121" spans="1:4" x14ac:dyDescent="0.25">
      <c r="A121" s="34" t="s">
        <v>1191</v>
      </c>
      <c r="B121" s="1">
        <v>582749</v>
      </c>
      <c r="C121" s="1">
        <v>6977251</v>
      </c>
      <c r="D121" s="94"/>
    </row>
    <row r="122" spans="1:4" x14ac:dyDescent="0.25">
      <c r="A122" s="34" t="s">
        <v>1192</v>
      </c>
      <c r="B122" s="1">
        <v>582750</v>
      </c>
      <c r="C122" s="1">
        <v>6977299</v>
      </c>
      <c r="D122" s="94"/>
    </row>
    <row r="123" spans="1:4" x14ac:dyDescent="0.25">
      <c r="A123" s="34" t="s">
        <v>1193</v>
      </c>
      <c r="B123" s="1">
        <v>582800</v>
      </c>
      <c r="C123" s="1">
        <v>6977298</v>
      </c>
      <c r="D123" s="94"/>
    </row>
    <row r="124" spans="1:4" x14ac:dyDescent="0.25">
      <c r="A124" s="34" t="s">
        <v>1194</v>
      </c>
      <c r="B124" s="1">
        <v>582800</v>
      </c>
      <c r="C124" s="1">
        <v>6977249</v>
      </c>
      <c r="D124" s="94"/>
    </row>
    <row r="125" spans="1:4" x14ac:dyDescent="0.25">
      <c r="A125" s="34" t="s">
        <v>1195</v>
      </c>
      <c r="B125" s="1">
        <v>582801</v>
      </c>
      <c r="C125" s="1">
        <v>6977200</v>
      </c>
      <c r="D125" s="94"/>
    </row>
    <row r="126" spans="1:4" x14ac:dyDescent="0.25">
      <c r="A126" s="34" t="s">
        <v>1196</v>
      </c>
      <c r="B126" s="1">
        <v>582800</v>
      </c>
      <c r="C126" s="1">
        <v>6977151</v>
      </c>
      <c r="D126" s="94"/>
    </row>
    <row r="127" spans="1:4" x14ac:dyDescent="0.25">
      <c r="A127" s="34" t="s">
        <v>1197</v>
      </c>
      <c r="B127" s="1">
        <v>582801</v>
      </c>
      <c r="C127" s="1">
        <v>6977099</v>
      </c>
      <c r="D127" s="94"/>
    </row>
    <row r="128" spans="1:4" x14ac:dyDescent="0.25">
      <c r="A128" s="34" t="s">
        <v>1198</v>
      </c>
      <c r="B128" s="1">
        <v>582800</v>
      </c>
      <c r="C128" s="1">
        <v>6977050</v>
      </c>
      <c r="D128" s="94"/>
    </row>
    <row r="129" spans="1:4" x14ac:dyDescent="0.25">
      <c r="A129" s="34" t="s">
        <v>1199</v>
      </c>
      <c r="B129" s="1">
        <v>582800</v>
      </c>
      <c r="C129" s="1">
        <v>6977001</v>
      </c>
      <c r="D129" s="94"/>
    </row>
    <row r="130" spans="1:4" x14ac:dyDescent="0.25">
      <c r="A130" s="34" t="s">
        <v>1200</v>
      </c>
      <c r="B130" s="1">
        <v>582799</v>
      </c>
      <c r="C130" s="1">
        <v>6976950</v>
      </c>
      <c r="D130" s="94"/>
    </row>
    <row r="131" spans="1:4" x14ac:dyDescent="0.25">
      <c r="A131" s="34" t="s">
        <v>1201</v>
      </c>
      <c r="B131" s="1">
        <v>582801</v>
      </c>
      <c r="C131" s="1">
        <v>6976901</v>
      </c>
      <c r="D131" s="94"/>
    </row>
    <row r="132" spans="1:4" x14ac:dyDescent="0.25">
      <c r="A132" s="34" t="s">
        <v>1202</v>
      </c>
      <c r="B132" s="1">
        <v>582800</v>
      </c>
      <c r="C132" s="1">
        <v>6976849</v>
      </c>
      <c r="D132" s="94"/>
    </row>
    <row r="133" spans="1:4" x14ac:dyDescent="0.25">
      <c r="A133" s="34" t="s">
        <v>1203</v>
      </c>
      <c r="B133" s="1">
        <v>582800</v>
      </c>
      <c r="C133" s="1">
        <v>6976801</v>
      </c>
      <c r="D133" s="94"/>
    </row>
    <row r="134" spans="1:4" x14ac:dyDescent="0.25">
      <c r="A134" s="34" t="s">
        <v>1204</v>
      </c>
      <c r="B134" s="1">
        <v>582796</v>
      </c>
      <c r="C134" s="1">
        <v>6976747</v>
      </c>
      <c r="D134" s="94"/>
    </row>
    <row r="135" spans="1:4" x14ac:dyDescent="0.25">
      <c r="A135" s="35" t="s">
        <v>1205</v>
      </c>
      <c r="B135" s="2">
        <v>582800</v>
      </c>
      <c r="C135" s="2">
        <v>6976700</v>
      </c>
      <c r="D135" s="95"/>
    </row>
  </sheetData>
  <mergeCells count="5">
    <mergeCell ref="D2:D27"/>
    <mergeCell ref="D29:D53"/>
    <mergeCell ref="D55:D81"/>
    <mergeCell ref="D83:D108"/>
    <mergeCell ref="D110:D135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topLeftCell="A196" workbookViewId="0">
      <selection activeCell="D1" sqref="A1:D1"/>
    </sheetView>
  </sheetViews>
  <sheetFormatPr defaultRowHeight="15" x14ac:dyDescent="0.25"/>
  <sheetData>
    <row r="1" spans="1:4" x14ac:dyDescent="0.25">
      <c r="A1" t="s">
        <v>890</v>
      </c>
      <c r="B1" t="s">
        <v>1</v>
      </c>
      <c r="C1" t="s">
        <v>2</v>
      </c>
      <c r="D1" t="s">
        <v>891</v>
      </c>
    </row>
    <row r="2" spans="1:4" x14ac:dyDescent="0.25">
      <c r="A2" s="33" t="s">
        <v>1207</v>
      </c>
      <c r="B2" s="4">
        <v>582550</v>
      </c>
      <c r="C2" s="4">
        <v>6978000</v>
      </c>
      <c r="D2" s="90" t="s">
        <v>1157</v>
      </c>
    </row>
    <row r="3" spans="1:4" x14ac:dyDescent="0.25">
      <c r="A3" s="34" t="s">
        <v>1208</v>
      </c>
      <c r="B3" s="1">
        <v>582550</v>
      </c>
      <c r="C3" s="1">
        <v>6977950</v>
      </c>
      <c r="D3" s="91"/>
    </row>
    <row r="4" spans="1:4" x14ac:dyDescent="0.25">
      <c r="A4" s="34" t="s">
        <v>1209</v>
      </c>
      <c r="B4" s="1">
        <v>582550</v>
      </c>
      <c r="C4" s="1">
        <v>6977900</v>
      </c>
      <c r="D4" s="91"/>
    </row>
    <row r="5" spans="1:4" x14ac:dyDescent="0.25">
      <c r="A5" s="34" t="s">
        <v>1210</v>
      </c>
      <c r="B5" s="1">
        <v>582550</v>
      </c>
      <c r="C5" s="1">
        <v>6977850</v>
      </c>
      <c r="D5" s="91"/>
    </row>
    <row r="6" spans="1:4" x14ac:dyDescent="0.25">
      <c r="A6" s="34" t="s">
        <v>1211</v>
      </c>
      <c r="B6" s="1">
        <v>582550</v>
      </c>
      <c r="C6" s="1">
        <v>6977800</v>
      </c>
      <c r="D6" s="91"/>
    </row>
    <row r="7" spans="1:4" x14ac:dyDescent="0.25">
      <c r="A7" s="34" t="s">
        <v>1212</v>
      </c>
      <c r="B7" s="1">
        <v>582550</v>
      </c>
      <c r="C7" s="1">
        <v>6977750</v>
      </c>
      <c r="D7" s="91"/>
    </row>
    <row r="8" spans="1:4" x14ac:dyDescent="0.25">
      <c r="A8" s="34" t="s">
        <v>1213</v>
      </c>
      <c r="B8" s="1">
        <v>582550</v>
      </c>
      <c r="C8" s="1">
        <v>6977700</v>
      </c>
      <c r="D8" s="91"/>
    </row>
    <row r="9" spans="1:4" x14ac:dyDescent="0.25">
      <c r="A9" s="34" t="s">
        <v>1138</v>
      </c>
      <c r="B9" s="1">
        <v>582550</v>
      </c>
      <c r="C9" s="1">
        <v>6977650</v>
      </c>
      <c r="D9" s="91"/>
    </row>
    <row r="10" spans="1:4" x14ac:dyDescent="0.25">
      <c r="A10" s="34" t="s">
        <v>1138</v>
      </c>
      <c r="B10" s="1">
        <v>582550</v>
      </c>
      <c r="C10" s="1">
        <v>6977600</v>
      </c>
      <c r="D10" s="91"/>
    </row>
    <row r="11" spans="1:4" x14ac:dyDescent="0.25">
      <c r="A11" s="34" t="s">
        <v>1138</v>
      </c>
      <c r="B11" s="1">
        <v>582550</v>
      </c>
      <c r="C11" s="1">
        <v>6977550</v>
      </c>
      <c r="D11" s="91"/>
    </row>
    <row r="12" spans="1:4" x14ac:dyDescent="0.25">
      <c r="A12" s="34" t="s">
        <v>1138</v>
      </c>
      <c r="B12" s="1">
        <v>582550</v>
      </c>
      <c r="C12" s="1">
        <v>6977500</v>
      </c>
      <c r="D12" s="91"/>
    </row>
    <row r="13" spans="1:4" x14ac:dyDescent="0.25">
      <c r="A13" s="34" t="s">
        <v>1214</v>
      </c>
      <c r="B13" s="1">
        <v>582550</v>
      </c>
      <c r="C13" s="1">
        <v>6977450</v>
      </c>
      <c r="D13" s="91"/>
    </row>
    <row r="14" spans="1:4" x14ac:dyDescent="0.25">
      <c r="A14" s="34" t="s">
        <v>1215</v>
      </c>
      <c r="B14" s="1">
        <v>582550</v>
      </c>
      <c r="C14" s="1">
        <v>6977400</v>
      </c>
      <c r="D14" s="91"/>
    </row>
    <row r="15" spans="1:4" x14ac:dyDescent="0.25">
      <c r="A15" s="34" t="s">
        <v>1216</v>
      </c>
      <c r="B15" s="1">
        <v>582550</v>
      </c>
      <c r="C15" s="1">
        <v>6977350</v>
      </c>
      <c r="D15" s="91"/>
    </row>
    <row r="16" spans="1:4" x14ac:dyDescent="0.25">
      <c r="A16" s="34" t="s">
        <v>1138</v>
      </c>
      <c r="B16" s="1">
        <v>582550</v>
      </c>
      <c r="C16" s="1">
        <v>6977300</v>
      </c>
      <c r="D16" s="91"/>
    </row>
    <row r="17" spans="1:4" x14ac:dyDescent="0.25">
      <c r="A17" s="34" t="s">
        <v>1138</v>
      </c>
      <c r="B17" s="1">
        <v>582550</v>
      </c>
      <c r="C17" s="1">
        <v>6977250</v>
      </c>
      <c r="D17" s="91"/>
    </row>
    <row r="18" spans="1:4" x14ac:dyDescent="0.25">
      <c r="A18" s="34" t="s">
        <v>1217</v>
      </c>
      <c r="B18" s="1">
        <v>582550</v>
      </c>
      <c r="C18" s="1">
        <v>6977200</v>
      </c>
      <c r="D18" s="91"/>
    </row>
    <row r="19" spans="1:4" x14ac:dyDescent="0.25">
      <c r="A19" s="34" t="s">
        <v>1138</v>
      </c>
      <c r="B19" s="1">
        <v>582550</v>
      </c>
      <c r="C19" s="1">
        <v>6977150</v>
      </c>
      <c r="D19" s="91"/>
    </row>
    <row r="20" spans="1:4" x14ac:dyDescent="0.25">
      <c r="A20" s="34" t="s">
        <v>1218</v>
      </c>
      <c r="B20" s="1">
        <v>582550</v>
      </c>
      <c r="C20" s="1">
        <v>6977100</v>
      </c>
      <c r="D20" s="91"/>
    </row>
    <row r="21" spans="1:4" x14ac:dyDescent="0.25">
      <c r="A21" s="34" t="s">
        <v>1219</v>
      </c>
      <c r="B21" s="1">
        <v>582550</v>
      </c>
      <c r="C21" s="1">
        <v>6977050</v>
      </c>
      <c r="D21" s="91"/>
    </row>
    <row r="22" spans="1:4" x14ac:dyDescent="0.25">
      <c r="A22" s="34" t="s">
        <v>1220</v>
      </c>
      <c r="B22" s="1">
        <v>582550</v>
      </c>
      <c r="C22" s="1">
        <v>6977000</v>
      </c>
      <c r="D22" s="91"/>
    </row>
    <row r="23" spans="1:4" x14ac:dyDescent="0.25">
      <c r="A23" s="34" t="s">
        <v>1221</v>
      </c>
      <c r="B23" s="1">
        <v>582550</v>
      </c>
      <c r="C23" s="1">
        <v>6976950</v>
      </c>
      <c r="D23" s="91"/>
    </row>
    <row r="24" spans="1:4" x14ac:dyDescent="0.25">
      <c r="A24" s="34" t="s">
        <v>1222</v>
      </c>
      <c r="B24" s="1">
        <v>582550</v>
      </c>
      <c r="C24" s="1">
        <v>6976900</v>
      </c>
      <c r="D24" s="91"/>
    </row>
    <row r="25" spans="1:4" x14ac:dyDescent="0.25">
      <c r="A25" s="34" t="s">
        <v>1224</v>
      </c>
      <c r="B25" s="1">
        <v>582550</v>
      </c>
      <c r="C25" s="1">
        <v>6976850</v>
      </c>
      <c r="D25" s="91"/>
    </row>
    <row r="26" spans="1:4" x14ac:dyDescent="0.25">
      <c r="A26" s="34" t="s">
        <v>1138</v>
      </c>
      <c r="B26" s="1">
        <v>582550</v>
      </c>
      <c r="C26" s="1">
        <v>6976800</v>
      </c>
      <c r="D26" s="91"/>
    </row>
    <row r="27" spans="1:4" x14ac:dyDescent="0.25">
      <c r="A27" s="34" t="s">
        <v>1223</v>
      </c>
      <c r="B27" s="1">
        <v>582550</v>
      </c>
      <c r="C27" s="1">
        <v>6976750</v>
      </c>
      <c r="D27" s="91"/>
    </row>
    <row r="28" spans="1:4" x14ac:dyDescent="0.25">
      <c r="A28" s="34" t="s">
        <v>1138</v>
      </c>
      <c r="B28" s="1">
        <v>582550</v>
      </c>
      <c r="C28" s="1">
        <v>6976700</v>
      </c>
      <c r="D28" s="91"/>
    </row>
    <row r="29" spans="1:4" x14ac:dyDescent="0.25">
      <c r="A29" s="34" t="s">
        <v>1138</v>
      </c>
      <c r="B29" s="1">
        <v>582650</v>
      </c>
      <c r="C29" s="1">
        <v>6976700</v>
      </c>
      <c r="D29" s="91"/>
    </row>
    <row r="30" spans="1:4" x14ac:dyDescent="0.25">
      <c r="A30" s="34" t="s">
        <v>1225</v>
      </c>
      <c r="B30" s="1">
        <v>582650</v>
      </c>
      <c r="C30" s="1">
        <v>6976750</v>
      </c>
      <c r="D30" s="91"/>
    </row>
    <row r="31" spans="1:4" x14ac:dyDescent="0.25">
      <c r="A31" s="34" t="s">
        <v>1138</v>
      </c>
      <c r="B31" s="1">
        <v>582650</v>
      </c>
      <c r="C31" s="1">
        <v>6976800</v>
      </c>
      <c r="D31" s="91"/>
    </row>
    <row r="32" spans="1:4" x14ac:dyDescent="0.25">
      <c r="A32" s="34" t="s">
        <v>1226</v>
      </c>
      <c r="B32" s="1">
        <v>582650</v>
      </c>
      <c r="C32" s="1">
        <v>6976850</v>
      </c>
      <c r="D32" s="91"/>
    </row>
    <row r="33" spans="1:4" x14ac:dyDescent="0.25">
      <c r="A33" s="34" t="s">
        <v>1227</v>
      </c>
      <c r="B33" s="1">
        <v>582650</v>
      </c>
      <c r="C33" s="1">
        <v>6976900</v>
      </c>
      <c r="D33" s="91"/>
    </row>
    <row r="34" spans="1:4" x14ac:dyDescent="0.25">
      <c r="A34" s="34" t="s">
        <v>1228</v>
      </c>
      <c r="B34" s="1">
        <v>582650</v>
      </c>
      <c r="C34" s="1">
        <v>6976950</v>
      </c>
      <c r="D34" s="91"/>
    </row>
    <row r="35" spans="1:4" x14ac:dyDescent="0.25">
      <c r="A35" s="34" t="s">
        <v>1229</v>
      </c>
      <c r="B35" s="1">
        <v>582650</v>
      </c>
      <c r="C35" s="1">
        <v>6977000</v>
      </c>
      <c r="D35" s="91"/>
    </row>
    <row r="36" spans="1:4" x14ac:dyDescent="0.25">
      <c r="A36" s="34" t="s">
        <v>1138</v>
      </c>
      <c r="B36" s="1">
        <v>582650</v>
      </c>
      <c r="C36" s="1">
        <v>6977050</v>
      </c>
      <c r="D36" s="91"/>
    </row>
    <row r="37" spans="1:4" x14ac:dyDescent="0.25">
      <c r="A37" s="34" t="s">
        <v>1138</v>
      </c>
      <c r="B37" s="1">
        <v>582650</v>
      </c>
      <c r="C37" s="1">
        <v>6977100</v>
      </c>
      <c r="D37" s="91"/>
    </row>
    <row r="38" spans="1:4" x14ac:dyDescent="0.25">
      <c r="A38" s="34" t="s">
        <v>1138</v>
      </c>
      <c r="B38" s="1">
        <v>582650</v>
      </c>
      <c r="C38" s="1">
        <v>6977150</v>
      </c>
      <c r="D38" s="91"/>
    </row>
    <row r="39" spans="1:4" x14ac:dyDescent="0.25">
      <c r="A39" s="34" t="s">
        <v>1230</v>
      </c>
      <c r="B39" s="1">
        <v>582650</v>
      </c>
      <c r="C39" s="1">
        <v>6977200</v>
      </c>
      <c r="D39" s="91"/>
    </row>
    <row r="40" spans="1:4" x14ac:dyDescent="0.25">
      <c r="A40" s="34" t="s">
        <v>1138</v>
      </c>
      <c r="B40" s="1">
        <v>582650</v>
      </c>
      <c r="C40" s="1">
        <v>6977250</v>
      </c>
      <c r="D40" s="91"/>
    </row>
    <row r="41" spans="1:4" x14ac:dyDescent="0.25">
      <c r="A41" s="35" t="s">
        <v>1231</v>
      </c>
      <c r="B41" s="2">
        <v>582650</v>
      </c>
      <c r="C41" s="2">
        <v>6977300</v>
      </c>
      <c r="D41" s="92"/>
    </row>
    <row r="44" spans="1:4" x14ac:dyDescent="0.25">
      <c r="A44" s="33" t="s">
        <v>1123</v>
      </c>
      <c r="B44" s="4">
        <v>582600</v>
      </c>
      <c r="C44" s="4">
        <v>6978000</v>
      </c>
      <c r="D44" s="90" t="s">
        <v>1137</v>
      </c>
    </row>
    <row r="45" spans="1:4" x14ac:dyDescent="0.25">
      <c r="A45" s="34" t="s">
        <v>1123</v>
      </c>
      <c r="B45" s="1">
        <v>582600</v>
      </c>
      <c r="C45" s="1">
        <v>6977950</v>
      </c>
      <c r="D45" s="91"/>
    </row>
    <row r="46" spans="1:4" x14ac:dyDescent="0.25">
      <c r="A46" s="34" t="s">
        <v>1232</v>
      </c>
      <c r="B46" s="1">
        <v>582600</v>
      </c>
      <c r="C46" s="1">
        <v>6977900</v>
      </c>
      <c r="D46" s="91"/>
    </row>
    <row r="47" spans="1:4" x14ac:dyDescent="0.25">
      <c r="A47" s="34" t="s">
        <v>1233</v>
      </c>
      <c r="B47" s="1">
        <v>582600</v>
      </c>
      <c r="C47" s="1">
        <v>6977850</v>
      </c>
      <c r="D47" s="91"/>
    </row>
    <row r="48" spans="1:4" x14ac:dyDescent="0.25">
      <c r="A48" s="34" t="s">
        <v>1123</v>
      </c>
      <c r="B48" s="1">
        <v>582600</v>
      </c>
      <c r="C48" s="1">
        <v>6977800</v>
      </c>
      <c r="D48" s="91"/>
    </row>
    <row r="49" spans="1:4" x14ac:dyDescent="0.25">
      <c r="A49" s="34" t="s">
        <v>1234</v>
      </c>
      <c r="B49" s="1">
        <v>582600</v>
      </c>
      <c r="C49" s="1">
        <v>6977750</v>
      </c>
      <c r="D49" s="91"/>
    </row>
    <row r="50" spans="1:4" x14ac:dyDescent="0.25">
      <c r="A50" s="34" t="s">
        <v>1235</v>
      </c>
      <c r="B50" s="1">
        <v>582600</v>
      </c>
      <c r="C50" s="1">
        <v>6977700</v>
      </c>
      <c r="D50" s="91"/>
    </row>
    <row r="51" spans="1:4" x14ac:dyDescent="0.25">
      <c r="A51" s="34" t="s">
        <v>1123</v>
      </c>
      <c r="B51" s="1">
        <v>582600</v>
      </c>
      <c r="C51" s="1">
        <v>6977650</v>
      </c>
      <c r="D51" s="91"/>
    </row>
    <row r="52" spans="1:4" x14ac:dyDescent="0.25">
      <c r="A52" s="34" t="s">
        <v>1123</v>
      </c>
      <c r="B52" s="1">
        <v>582600</v>
      </c>
      <c r="C52" s="1">
        <v>6977600</v>
      </c>
      <c r="D52" s="91"/>
    </row>
    <row r="53" spans="1:4" x14ac:dyDescent="0.25">
      <c r="A53" s="34" t="s">
        <v>1123</v>
      </c>
      <c r="B53" s="1">
        <v>582600</v>
      </c>
      <c r="C53" s="1">
        <v>6977550</v>
      </c>
      <c r="D53" s="91"/>
    </row>
    <row r="54" spans="1:4" x14ac:dyDescent="0.25">
      <c r="A54" s="34" t="s">
        <v>1123</v>
      </c>
      <c r="B54" s="1">
        <v>582600</v>
      </c>
      <c r="C54" s="1">
        <v>6977500</v>
      </c>
      <c r="D54" s="91"/>
    </row>
    <row r="55" spans="1:4" x14ac:dyDescent="0.25">
      <c r="A55" s="34" t="s">
        <v>1123</v>
      </c>
      <c r="B55" s="1">
        <v>582600</v>
      </c>
      <c r="C55" s="1">
        <v>6977450</v>
      </c>
      <c r="D55" s="91"/>
    </row>
    <row r="56" spans="1:4" x14ac:dyDescent="0.25">
      <c r="A56" s="34" t="s">
        <v>1123</v>
      </c>
      <c r="B56" s="1">
        <v>582600</v>
      </c>
      <c r="C56" s="1">
        <v>6977400</v>
      </c>
      <c r="D56" s="91"/>
    </row>
    <row r="57" spans="1:4" x14ac:dyDescent="0.25">
      <c r="A57" s="34" t="s">
        <v>1123</v>
      </c>
      <c r="B57" s="1">
        <v>582600</v>
      </c>
      <c r="C57" s="1">
        <v>6977350</v>
      </c>
      <c r="D57" s="91"/>
    </row>
    <row r="58" spans="1:4" x14ac:dyDescent="0.25">
      <c r="A58" s="34" t="s">
        <v>1123</v>
      </c>
      <c r="B58" s="1">
        <v>582600</v>
      </c>
      <c r="C58" s="1">
        <v>6977300</v>
      </c>
      <c r="D58" s="91"/>
    </row>
    <row r="59" spans="1:4" x14ac:dyDescent="0.25">
      <c r="A59" s="34" t="s">
        <v>1236</v>
      </c>
      <c r="B59" s="1">
        <v>582600</v>
      </c>
      <c r="C59" s="1">
        <v>6977250</v>
      </c>
      <c r="D59" s="91"/>
    </row>
    <row r="60" spans="1:4" x14ac:dyDescent="0.25">
      <c r="A60" s="34" t="s">
        <v>1237</v>
      </c>
      <c r="B60" s="1">
        <v>582600</v>
      </c>
      <c r="C60" s="1">
        <v>6977200</v>
      </c>
      <c r="D60" s="91"/>
    </row>
    <row r="61" spans="1:4" x14ac:dyDescent="0.25">
      <c r="A61" s="34" t="s">
        <v>1238</v>
      </c>
      <c r="B61" s="1">
        <v>582600</v>
      </c>
      <c r="C61" s="1">
        <v>6977150</v>
      </c>
      <c r="D61" s="91"/>
    </row>
    <row r="62" spans="1:4" x14ac:dyDescent="0.25">
      <c r="A62" s="34" t="s">
        <v>1239</v>
      </c>
      <c r="B62" s="1">
        <v>582600</v>
      </c>
      <c r="C62" s="1">
        <v>6977100</v>
      </c>
      <c r="D62" s="91"/>
    </row>
    <row r="63" spans="1:4" x14ac:dyDescent="0.25">
      <c r="A63" s="34" t="s">
        <v>1240</v>
      </c>
      <c r="B63" s="1">
        <v>582600</v>
      </c>
      <c r="C63" s="1">
        <v>6977050</v>
      </c>
      <c r="D63" s="91"/>
    </row>
    <row r="64" spans="1:4" x14ac:dyDescent="0.25">
      <c r="A64" s="34" t="s">
        <v>1241</v>
      </c>
      <c r="B64" s="1">
        <v>582600</v>
      </c>
      <c r="C64" s="1">
        <v>6977000</v>
      </c>
      <c r="D64" s="91"/>
    </row>
    <row r="65" spans="1:4" x14ac:dyDescent="0.25">
      <c r="A65" s="34" t="s">
        <v>1242</v>
      </c>
      <c r="B65" s="1">
        <v>582600</v>
      </c>
      <c r="C65" s="1">
        <v>6976950</v>
      </c>
      <c r="D65" s="91"/>
    </row>
    <row r="66" spans="1:4" x14ac:dyDescent="0.25">
      <c r="A66" s="34" t="s">
        <v>1243</v>
      </c>
      <c r="B66" s="1">
        <v>582600</v>
      </c>
      <c r="C66" s="1">
        <v>6976900</v>
      </c>
      <c r="D66" s="91"/>
    </row>
    <row r="67" spans="1:4" x14ac:dyDescent="0.25">
      <c r="A67" s="34" t="s">
        <v>1244</v>
      </c>
      <c r="B67" s="1">
        <v>582600</v>
      </c>
      <c r="C67" s="1">
        <v>6976850</v>
      </c>
      <c r="D67" s="91"/>
    </row>
    <row r="68" spans="1:4" x14ac:dyDescent="0.25">
      <c r="A68" s="34" t="s">
        <v>1123</v>
      </c>
      <c r="B68" s="1">
        <v>582600</v>
      </c>
      <c r="C68" s="1">
        <v>6976800</v>
      </c>
      <c r="D68" s="91"/>
    </row>
    <row r="69" spans="1:4" x14ac:dyDescent="0.25">
      <c r="A69" s="34" t="s">
        <v>1123</v>
      </c>
      <c r="B69" s="1">
        <v>582600</v>
      </c>
      <c r="C69" s="1">
        <v>6976750</v>
      </c>
      <c r="D69" s="91"/>
    </row>
    <row r="70" spans="1:4" x14ac:dyDescent="0.25">
      <c r="A70" s="34" t="s">
        <v>1123</v>
      </c>
      <c r="B70" s="1">
        <v>582600</v>
      </c>
      <c r="C70" s="1">
        <v>6976700</v>
      </c>
      <c r="D70" s="91"/>
    </row>
    <row r="71" spans="1:4" x14ac:dyDescent="0.25">
      <c r="A71" s="34" t="s">
        <v>1123</v>
      </c>
      <c r="B71" s="1">
        <v>582700</v>
      </c>
      <c r="C71" s="1">
        <v>6976700</v>
      </c>
      <c r="D71" s="91"/>
    </row>
    <row r="72" spans="1:4" x14ac:dyDescent="0.25">
      <c r="A72" s="34" t="s">
        <v>1123</v>
      </c>
      <c r="B72" s="1">
        <v>582700</v>
      </c>
      <c r="C72" s="1">
        <v>6976750</v>
      </c>
      <c r="D72" s="91"/>
    </row>
    <row r="73" spans="1:4" x14ac:dyDescent="0.25">
      <c r="A73" s="34" t="s">
        <v>1245</v>
      </c>
      <c r="B73" s="1">
        <v>582700</v>
      </c>
      <c r="C73" s="1">
        <v>6976800</v>
      </c>
      <c r="D73" s="91"/>
    </row>
    <row r="74" spans="1:4" x14ac:dyDescent="0.25">
      <c r="A74" s="34" t="s">
        <v>1246</v>
      </c>
      <c r="B74" s="1">
        <v>582700</v>
      </c>
      <c r="C74" s="1">
        <v>6976850</v>
      </c>
      <c r="D74" s="91"/>
    </row>
    <row r="75" spans="1:4" x14ac:dyDescent="0.25">
      <c r="A75" s="34" t="s">
        <v>1247</v>
      </c>
      <c r="B75" s="1">
        <v>582700</v>
      </c>
      <c r="C75" s="1">
        <v>6976900</v>
      </c>
      <c r="D75" s="91"/>
    </row>
    <row r="76" spans="1:4" x14ac:dyDescent="0.25">
      <c r="A76" s="34" t="s">
        <v>1123</v>
      </c>
      <c r="B76" s="1">
        <v>582700</v>
      </c>
      <c r="C76" s="1">
        <v>6976950</v>
      </c>
      <c r="D76" s="91"/>
    </row>
    <row r="77" spans="1:4" x14ac:dyDescent="0.25">
      <c r="A77" s="34" t="s">
        <v>1123</v>
      </c>
      <c r="B77" s="1">
        <v>582700</v>
      </c>
      <c r="C77" s="1">
        <v>6977000</v>
      </c>
      <c r="D77" s="91"/>
    </row>
    <row r="78" spans="1:4" x14ac:dyDescent="0.25">
      <c r="A78" s="34" t="s">
        <v>1123</v>
      </c>
      <c r="B78" s="1">
        <v>582700</v>
      </c>
      <c r="C78" s="1">
        <v>6977050</v>
      </c>
      <c r="D78" s="91"/>
    </row>
    <row r="79" spans="1:4" x14ac:dyDescent="0.25">
      <c r="A79" s="34" t="s">
        <v>1123</v>
      </c>
      <c r="B79" s="1">
        <v>582700</v>
      </c>
      <c r="C79" s="1">
        <v>6977100</v>
      </c>
      <c r="D79" s="91"/>
    </row>
    <row r="80" spans="1:4" x14ac:dyDescent="0.25">
      <c r="A80" s="34" t="s">
        <v>1123</v>
      </c>
      <c r="B80" s="1">
        <v>582700</v>
      </c>
      <c r="C80" s="1">
        <v>6977150</v>
      </c>
      <c r="D80" s="91"/>
    </row>
    <row r="81" spans="1:4" x14ac:dyDescent="0.25">
      <c r="A81" s="34" t="s">
        <v>1248</v>
      </c>
      <c r="B81" s="1">
        <v>582700</v>
      </c>
      <c r="C81" s="1">
        <v>6977200</v>
      </c>
      <c r="D81" s="91"/>
    </row>
    <row r="82" spans="1:4" x14ac:dyDescent="0.25">
      <c r="A82" s="34" t="s">
        <v>1123</v>
      </c>
      <c r="B82" s="1">
        <v>582700</v>
      </c>
      <c r="C82" s="1">
        <v>6977250</v>
      </c>
      <c r="D82" s="91"/>
    </row>
    <row r="83" spans="1:4" x14ac:dyDescent="0.25">
      <c r="A83" s="35" t="s">
        <v>1123</v>
      </c>
      <c r="B83" s="2">
        <v>582700</v>
      </c>
      <c r="C83" s="2">
        <v>6977300</v>
      </c>
      <c r="D83" s="92"/>
    </row>
    <row r="85" spans="1:4" x14ac:dyDescent="0.25">
      <c r="A85" s="49" t="s">
        <v>1249</v>
      </c>
      <c r="B85" s="50">
        <v>582900</v>
      </c>
      <c r="C85" s="50">
        <v>6977300</v>
      </c>
      <c r="D85" s="90" t="s">
        <v>1179</v>
      </c>
    </row>
    <row r="86" spans="1:4" x14ac:dyDescent="0.25">
      <c r="A86" s="51" t="s">
        <v>1250</v>
      </c>
      <c r="B86" s="52">
        <v>582900</v>
      </c>
      <c r="C86" s="52">
        <v>6977250</v>
      </c>
      <c r="D86" s="91"/>
    </row>
    <row r="87" spans="1:4" x14ac:dyDescent="0.25">
      <c r="A87" s="51" t="s">
        <v>1123</v>
      </c>
      <c r="B87" s="52">
        <v>582900</v>
      </c>
      <c r="C87" s="52">
        <v>6977200</v>
      </c>
      <c r="D87" s="91"/>
    </row>
    <row r="88" spans="1:4" x14ac:dyDescent="0.25">
      <c r="A88" s="51" t="s">
        <v>1254</v>
      </c>
      <c r="B88" s="52">
        <v>582900</v>
      </c>
      <c r="C88" s="52">
        <v>6977150</v>
      </c>
      <c r="D88" s="91"/>
    </row>
    <row r="89" spans="1:4" x14ac:dyDescent="0.25">
      <c r="A89" s="51" t="s">
        <v>1255</v>
      </c>
      <c r="B89" s="52">
        <v>582900</v>
      </c>
      <c r="C89" s="52">
        <v>6977100</v>
      </c>
      <c r="D89" s="91"/>
    </row>
    <row r="90" spans="1:4" x14ac:dyDescent="0.25">
      <c r="A90" s="51" t="s">
        <v>1251</v>
      </c>
      <c r="B90" s="52">
        <v>582900</v>
      </c>
      <c r="C90" s="52">
        <v>6977050</v>
      </c>
      <c r="D90" s="91"/>
    </row>
    <row r="91" spans="1:4" x14ac:dyDescent="0.25">
      <c r="A91" s="51" t="s">
        <v>1123</v>
      </c>
      <c r="B91" s="52">
        <v>582900</v>
      </c>
      <c r="C91" s="52">
        <v>6977000</v>
      </c>
      <c r="D91" s="91"/>
    </row>
    <row r="92" spans="1:4" x14ac:dyDescent="0.25">
      <c r="A92" s="51" t="s">
        <v>1252</v>
      </c>
      <c r="B92" s="52">
        <v>582900</v>
      </c>
      <c r="C92" s="52">
        <v>6976950</v>
      </c>
      <c r="D92" s="91"/>
    </row>
    <row r="93" spans="1:4" x14ac:dyDescent="0.25">
      <c r="A93" s="51" t="s">
        <v>1253</v>
      </c>
      <c r="B93" s="52">
        <v>582900</v>
      </c>
      <c r="C93" s="52">
        <v>6976900</v>
      </c>
      <c r="D93" s="91"/>
    </row>
    <row r="94" spans="1:4" x14ac:dyDescent="0.25">
      <c r="A94" s="51" t="s">
        <v>1256</v>
      </c>
      <c r="B94" s="52">
        <v>582900</v>
      </c>
      <c r="C94" s="52">
        <v>6976850</v>
      </c>
      <c r="D94" s="91"/>
    </row>
    <row r="95" spans="1:4" x14ac:dyDescent="0.25">
      <c r="A95" s="51" t="s">
        <v>1123</v>
      </c>
      <c r="B95" s="52">
        <v>582900</v>
      </c>
      <c r="C95" s="52">
        <v>6976800</v>
      </c>
      <c r="D95" s="91"/>
    </row>
    <row r="96" spans="1:4" x14ac:dyDescent="0.25">
      <c r="A96" s="51" t="s">
        <v>1123</v>
      </c>
      <c r="B96" s="52">
        <v>582900</v>
      </c>
      <c r="C96" s="52">
        <v>6976750</v>
      </c>
      <c r="D96" s="91"/>
    </row>
    <row r="97" spans="1:4" x14ac:dyDescent="0.25">
      <c r="A97" s="51" t="s">
        <v>1258</v>
      </c>
      <c r="B97" s="52">
        <v>582900</v>
      </c>
      <c r="C97" s="52">
        <v>6976700</v>
      </c>
      <c r="D97" s="91"/>
    </row>
    <row r="98" spans="1:4" x14ac:dyDescent="0.25">
      <c r="A98" s="67" t="s">
        <v>1123</v>
      </c>
      <c r="B98" s="64">
        <v>583000</v>
      </c>
      <c r="C98" s="64">
        <v>6976699</v>
      </c>
      <c r="D98" s="91"/>
    </row>
    <row r="99" spans="1:4" x14ac:dyDescent="0.25">
      <c r="A99" s="67" t="s">
        <v>1257</v>
      </c>
      <c r="B99" s="64">
        <v>583000</v>
      </c>
      <c r="C99" s="64">
        <v>6976750</v>
      </c>
      <c r="D99" s="91"/>
    </row>
    <row r="100" spans="1:4" x14ac:dyDescent="0.25">
      <c r="A100" s="67" t="s">
        <v>1259</v>
      </c>
      <c r="B100" s="64">
        <v>583000</v>
      </c>
      <c r="C100" s="64">
        <v>6976800</v>
      </c>
      <c r="D100" s="91"/>
    </row>
    <row r="101" spans="1:4" x14ac:dyDescent="0.25">
      <c r="A101" s="67" t="s">
        <v>1260</v>
      </c>
      <c r="B101" s="64">
        <v>583000</v>
      </c>
      <c r="C101" s="64">
        <v>6976850</v>
      </c>
      <c r="D101" s="91"/>
    </row>
    <row r="102" spans="1:4" x14ac:dyDescent="0.25">
      <c r="A102" s="67" t="s">
        <v>1261</v>
      </c>
      <c r="B102" s="64">
        <v>583000</v>
      </c>
      <c r="C102" s="64">
        <v>6976900</v>
      </c>
      <c r="D102" s="91"/>
    </row>
    <row r="103" spans="1:4" x14ac:dyDescent="0.25">
      <c r="A103" s="67" t="s">
        <v>1262</v>
      </c>
      <c r="B103" s="64">
        <v>583000</v>
      </c>
      <c r="C103" s="64">
        <v>6976950</v>
      </c>
      <c r="D103" s="91"/>
    </row>
    <row r="104" spans="1:4" x14ac:dyDescent="0.25">
      <c r="A104" s="67" t="s">
        <v>1123</v>
      </c>
      <c r="B104" s="64">
        <v>583000</v>
      </c>
      <c r="C104" s="64">
        <v>6977000</v>
      </c>
      <c r="D104" s="91"/>
    </row>
    <row r="105" spans="1:4" x14ac:dyDescent="0.25">
      <c r="A105" s="67" t="s">
        <v>1123</v>
      </c>
      <c r="B105" s="64">
        <v>583000</v>
      </c>
      <c r="C105" s="64">
        <v>6977050</v>
      </c>
      <c r="D105" s="91"/>
    </row>
    <row r="106" spans="1:4" x14ac:dyDescent="0.25">
      <c r="A106" s="67" t="s">
        <v>1123</v>
      </c>
      <c r="B106" s="64">
        <v>583000</v>
      </c>
      <c r="C106" s="64">
        <v>6977100</v>
      </c>
      <c r="D106" s="91"/>
    </row>
    <row r="107" spans="1:4" x14ac:dyDescent="0.25">
      <c r="A107" s="67" t="s">
        <v>1263</v>
      </c>
      <c r="B107" s="64">
        <v>583000</v>
      </c>
      <c r="C107" s="64">
        <v>6977150</v>
      </c>
      <c r="D107" s="91"/>
    </row>
    <row r="108" spans="1:4" x14ac:dyDescent="0.25">
      <c r="A108" s="67" t="s">
        <v>1123</v>
      </c>
      <c r="B108" s="64">
        <v>583000</v>
      </c>
      <c r="C108" s="64">
        <v>6977200</v>
      </c>
      <c r="D108" s="91"/>
    </row>
    <row r="109" spans="1:4" x14ac:dyDescent="0.25">
      <c r="A109" s="67" t="s">
        <v>1264</v>
      </c>
      <c r="B109" s="64">
        <v>583000</v>
      </c>
      <c r="C109" s="64">
        <v>6977250</v>
      </c>
      <c r="D109" s="91"/>
    </row>
    <row r="110" spans="1:4" x14ac:dyDescent="0.25">
      <c r="A110" s="67" t="s">
        <v>1265</v>
      </c>
      <c r="B110" s="64">
        <v>583000</v>
      </c>
      <c r="C110" s="64">
        <v>6977300</v>
      </c>
      <c r="D110" s="91"/>
    </row>
    <row r="111" spans="1:4" x14ac:dyDescent="0.25">
      <c r="A111" s="67" t="s">
        <v>1123</v>
      </c>
      <c r="B111" s="64">
        <v>583100</v>
      </c>
      <c r="C111" s="64">
        <v>6977300</v>
      </c>
      <c r="D111" s="91"/>
    </row>
    <row r="112" spans="1:4" x14ac:dyDescent="0.25">
      <c r="A112" s="67" t="s">
        <v>1266</v>
      </c>
      <c r="B112" s="64">
        <v>583100</v>
      </c>
      <c r="C112" s="64">
        <v>6977250</v>
      </c>
      <c r="D112" s="91"/>
    </row>
    <row r="113" spans="1:4" x14ac:dyDescent="0.25">
      <c r="A113" s="67" t="s">
        <v>1123</v>
      </c>
      <c r="B113" s="64">
        <v>583100</v>
      </c>
      <c r="C113" s="64">
        <v>6977200</v>
      </c>
      <c r="D113" s="91"/>
    </row>
    <row r="114" spans="1:4" x14ac:dyDescent="0.25">
      <c r="A114" s="67" t="s">
        <v>1123</v>
      </c>
      <c r="B114" s="64">
        <v>583100</v>
      </c>
      <c r="C114" s="64">
        <v>6977150</v>
      </c>
      <c r="D114" s="91"/>
    </row>
    <row r="115" spans="1:4" x14ac:dyDescent="0.25">
      <c r="A115" s="67" t="s">
        <v>1267</v>
      </c>
      <c r="B115" s="64">
        <v>583100</v>
      </c>
      <c r="C115" s="64">
        <v>6977100</v>
      </c>
      <c r="D115" s="91"/>
    </row>
    <row r="116" spans="1:4" x14ac:dyDescent="0.25">
      <c r="A116" s="67" t="s">
        <v>1123</v>
      </c>
      <c r="B116" s="64">
        <v>583100</v>
      </c>
      <c r="C116" s="64">
        <v>6977050</v>
      </c>
      <c r="D116" s="91"/>
    </row>
    <row r="117" spans="1:4" x14ac:dyDescent="0.25">
      <c r="A117" s="67" t="s">
        <v>1268</v>
      </c>
      <c r="B117" s="64">
        <v>583100</v>
      </c>
      <c r="C117" s="64">
        <v>6977000</v>
      </c>
      <c r="D117" s="91"/>
    </row>
    <row r="118" spans="1:4" x14ac:dyDescent="0.25">
      <c r="A118" s="67" t="s">
        <v>1269</v>
      </c>
      <c r="B118" s="64">
        <v>583100</v>
      </c>
      <c r="C118" s="64">
        <v>6976950</v>
      </c>
      <c r="D118" s="91"/>
    </row>
    <row r="119" spans="1:4" x14ac:dyDescent="0.25">
      <c r="A119" s="67" t="s">
        <v>1270</v>
      </c>
      <c r="B119" s="64">
        <v>583100</v>
      </c>
      <c r="C119" s="64">
        <v>6976900</v>
      </c>
      <c r="D119" s="91"/>
    </row>
    <row r="120" spans="1:4" x14ac:dyDescent="0.25">
      <c r="A120" s="67" t="s">
        <v>1271</v>
      </c>
      <c r="B120" s="64">
        <v>583100</v>
      </c>
      <c r="C120" s="64">
        <v>6976850</v>
      </c>
      <c r="D120" s="91"/>
    </row>
    <row r="121" spans="1:4" x14ac:dyDescent="0.25">
      <c r="A121" s="67" t="s">
        <v>1272</v>
      </c>
      <c r="B121" s="64">
        <v>583100</v>
      </c>
      <c r="C121" s="64">
        <v>6976800</v>
      </c>
      <c r="D121" s="91"/>
    </row>
    <row r="122" spans="1:4" x14ac:dyDescent="0.25">
      <c r="A122" s="67" t="s">
        <v>1273</v>
      </c>
      <c r="B122" s="64">
        <v>583100</v>
      </c>
      <c r="C122" s="64">
        <v>6976750</v>
      </c>
      <c r="D122" s="91"/>
    </row>
    <row r="123" spans="1:4" x14ac:dyDescent="0.25">
      <c r="A123" s="67" t="s">
        <v>1123</v>
      </c>
      <c r="B123" s="64">
        <v>583100</v>
      </c>
      <c r="C123" s="64">
        <v>6976700</v>
      </c>
      <c r="D123" s="91"/>
    </row>
    <row r="124" spans="1:4" x14ac:dyDescent="0.25">
      <c r="A124" s="67" t="s">
        <v>1274</v>
      </c>
      <c r="B124" s="64">
        <v>583200</v>
      </c>
      <c r="C124" s="64">
        <v>6976700</v>
      </c>
      <c r="D124" s="91"/>
    </row>
    <row r="125" spans="1:4" x14ac:dyDescent="0.25">
      <c r="A125" s="67" t="s">
        <v>1275</v>
      </c>
      <c r="B125" s="64">
        <v>583200</v>
      </c>
      <c r="C125" s="64">
        <v>6976750</v>
      </c>
      <c r="D125" s="91"/>
    </row>
    <row r="126" spans="1:4" x14ac:dyDescent="0.25">
      <c r="A126" s="67" t="s">
        <v>1123</v>
      </c>
      <c r="B126" s="64">
        <v>583200</v>
      </c>
      <c r="C126" s="64">
        <v>6976800</v>
      </c>
      <c r="D126" s="91"/>
    </row>
    <row r="127" spans="1:4" x14ac:dyDescent="0.25">
      <c r="A127" s="67" t="s">
        <v>1276</v>
      </c>
      <c r="B127" s="64">
        <v>583200</v>
      </c>
      <c r="C127" s="64">
        <v>6976850</v>
      </c>
      <c r="D127" s="91"/>
    </row>
    <row r="128" spans="1:4" x14ac:dyDescent="0.25">
      <c r="A128" s="67" t="s">
        <v>1277</v>
      </c>
      <c r="B128" s="64">
        <v>583200</v>
      </c>
      <c r="C128" s="64">
        <v>6976900</v>
      </c>
      <c r="D128" s="91"/>
    </row>
    <row r="129" spans="1:4" x14ac:dyDescent="0.25">
      <c r="A129" s="67" t="s">
        <v>1123</v>
      </c>
      <c r="B129" s="64">
        <v>583200</v>
      </c>
      <c r="C129" s="64">
        <v>6976950</v>
      </c>
      <c r="D129" s="91"/>
    </row>
    <row r="130" spans="1:4" x14ac:dyDescent="0.25">
      <c r="A130" s="67" t="s">
        <v>1123</v>
      </c>
      <c r="B130" s="64">
        <v>583200</v>
      </c>
      <c r="C130" s="64">
        <v>6977000</v>
      </c>
      <c r="D130" s="91"/>
    </row>
    <row r="131" spans="1:4" x14ac:dyDescent="0.25">
      <c r="A131" s="67" t="s">
        <v>1123</v>
      </c>
      <c r="B131" s="64">
        <v>583200</v>
      </c>
      <c r="C131" s="64">
        <v>6977050</v>
      </c>
      <c r="D131" s="91"/>
    </row>
    <row r="132" spans="1:4" x14ac:dyDescent="0.25">
      <c r="A132" s="67" t="s">
        <v>1278</v>
      </c>
      <c r="B132" s="64">
        <v>583200</v>
      </c>
      <c r="C132" s="64">
        <v>6977100</v>
      </c>
      <c r="D132" s="91"/>
    </row>
    <row r="133" spans="1:4" x14ac:dyDescent="0.25">
      <c r="A133" s="67" t="s">
        <v>1123</v>
      </c>
      <c r="B133" s="64">
        <v>583200</v>
      </c>
      <c r="C133" s="64">
        <v>6977150</v>
      </c>
      <c r="D133" s="91"/>
    </row>
    <row r="134" spans="1:4" x14ac:dyDescent="0.25">
      <c r="A134" s="67" t="s">
        <v>1123</v>
      </c>
      <c r="B134" s="64">
        <v>583200</v>
      </c>
      <c r="C134" s="64">
        <v>6977200</v>
      </c>
      <c r="D134" s="91"/>
    </row>
    <row r="135" spans="1:4" x14ac:dyDescent="0.25">
      <c r="A135" s="67" t="s">
        <v>1123</v>
      </c>
      <c r="B135" s="64">
        <v>583200</v>
      </c>
      <c r="C135" s="64">
        <v>6977250</v>
      </c>
      <c r="D135" s="91"/>
    </row>
    <row r="136" spans="1:4" x14ac:dyDescent="0.25">
      <c r="A136" s="68" t="s">
        <v>1123</v>
      </c>
      <c r="B136" s="69">
        <v>583200</v>
      </c>
      <c r="C136" s="69">
        <v>6977300</v>
      </c>
      <c r="D136" s="92"/>
    </row>
    <row r="138" spans="1:4" x14ac:dyDescent="0.25">
      <c r="A138" s="65" t="s">
        <v>1279</v>
      </c>
      <c r="B138" s="66">
        <v>582850</v>
      </c>
      <c r="C138" s="4">
        <v>6977300</v>
      </c>
      <c r="D138" s="90" t="s">
        <v>1053</v>
      </c>
    </row>
    <row r="139" spans="1:4" x14ac:dyDescent="0.25">
      <c r="A139" s="67" t="s">
        <v>1280</v>
      </c>
      <c r="B139" s="64">
        <v>582850</v>
      </c>
      <c r="C139" s="1">
        <v>6977250</v>
      </c>
      <c r="D139" s="91"/>
    </row>
    <row r="140" spans="1:4" x14ac:dyDescent="0.25">
      <c r="A140" s="67" t="s">
        <v>1281</v>
      </c>
      <c r="B140" s="64">
        <v>582850</v>
      </c>
      <c r="C140" s="1">
        <v>6977200</v>
      </c>
      <c r="D140" s="91"/>
    </row>
    <row r="141" spans="1:4" x14ac:dyDescent="0.25">
      <c r="A141" s="67" t="s">
        <v>1282</v>
      </c>
      <c r="B141" s="64">
        <v>582850</v>
      </c>
      <c r="C141" s="1">
        <v>6977150</v>
      </c>
      <c r="D141" s="91"/>
    </row>
    <row r="142" spans="1:4" x14ac:dyDescent="0.25">
      <c r="A142" s="67" t="s">
        <v>1283</v>
      </c>
      <c r="B142" s="64">
        <v>582850</v>
      </c>
      <c r="C142" s="1">
        <v>6977100</v>
      </c>
      <c r="D142" s="91"/>
    </row>
    <row r="143" spans="1:4" x14ac:dyDescent="0.25">
      <c r="A143" s="67" t="s">
        <v>1284</v>
      </c>
      <c r="B143" s="64">
        <v>582850</v>
      </c>
      <c r="C143" s="1">
        <v>6977050</v>
      </c>
      <c r="D143" s="91"/>
    </row>
    <row r="144" spans="1:4" x14ac:dyDescent="0.25">
      <c r="A144" s="67" t="s">
        <v>1285</v>
      </c>
      <c r="B144" s="64">
        <v>582850</v>
      </c>
      <c r="C144" s="1">
        <v>6977000</v>
      </c>
      <c r="D144" s="91"/>
    </row>
    <row r="145" spans="1:4" x14ac:dyDescent="0.25">
      <c r="A145" s="67" t="s">
        <v>1286</v>
      </c>
      <c r="B145" s="64">
        <v>582850</v>
      </c>
      <c r="C145" s="1">
        <v>6976950</v>
      </c>
      <c r="D145" s="91"/>
    </row>
    <row r="146" spans="1:4" x14ac:dyDescent="0.25">
      <c r="A146" s="67" t="s">
        <v>1287</v>
      </c>
      <c r="B146" s="64">
        <v>582850</v>
      </c>
      <c r="C146" s="1">
        <v>6976900</v>
      </c>
      <c r="D146" s="91"/>
    </row>
    <row r="147" spans="1:4" x14ac:dyDescent="0.25">
      <c r="A147" s="67" t="s">
        <v>1288</v>
      </c>
      <c r="B147" s="64">
        <v>582850</v>
      </c>
      <c r="C147" s="1">
        <v>6976850</v>
      </c>
      <c r="D147" s="91"/>
    </row>
    <row r="148" spans="1:4" x14ac:dyDescent="0.25">
      <c r="A148" s="67" t="s">
        <v>1289</v>
      </c>
      <c r="B148" s="64">
        <v>582850</v>
      </c>
      <c r="C148" s="1">
        <v>6976800</v>
      </c>
      <c r="D148" s="91"/>
    </row>
    <row r="149" spans="1:4" x14ac:dyDescent="0.25">
      <c r="A149" s="67" t="s">
        <v>1290</v>
      </c>
      <c r="B149" s="64">
        <v>582850</v>
      </c>
      <c r="C149" s="1">
        <v>6976750</v>
      </c>
      <c r="D149" s="91"/>
    </row>
    <row r="150" spans="1:4" x14ac:dyDescent="0.25">
      <c r="A150" s="67" t="s">
        <v>1291</v>
      </c>
      <c r="B150" s="64">
        <v>582850</v>
      </c>
      <c r="C150" s="1">
        <v>6976700</v>
      </c>
      <c r="D150" s="91"/>
    </row>
    <row r="151" spans="1:4" x14ac:dyDescent="0.25">
      <c r="A151" s="67" t="s">
        <v>1292</v>
      </c>
      <c r="B151" s="64">
        <v>582950</v>
      </c>
      <c r="C151" s="1">
        <v>6976700</v>
      </c>
      <c r="D151" s="91"/>
    </row>
    <row r="152" spans="1:4" x14ac:dyDescent="0.25">
      <c r="A152" s="67" t="s">
        <v>1293</v>
      </c>
      <c r="B152" s="64">
        <v>582950</v>
      </c>
      <c r="C152" s="1">
        <v>6976750</v>
      </c>
      <c r="D152" s="91"/>
    </row>
    <row r="153" spans="1:4" x14ac:dyDescent="0.25">
      <c r="A153" s="67" t="s">
        <v>1294</v>
      </c>
      <c r="B153" s="64">
        <v>582950</v>
      </c>
      <c r="C153" s="1">
        <v>6976800</v>
      </c>
      <c r="D153" s="91"/>
    </row>
    <row r="154" spans="1:4" x14ac:dyDescent="0.25">
      <c r="A154" s="67" t="s">
        <v>1295</v>
      </c>
      <c r="B154" s="64">
        <v>582950</v>
      </c>
      <c r="C154" s="1">
        <v>6976850</v>
      </c>
      <c r="D154" s="91"/>
    </row>
    <row r="155" spans="1:4" x14ac:dyDescent="0.25">
      <c r="A155" s="67" t="s">
        <v>1296</v>
      </c>
      <c r="B155" s="64">
        <v>582950</v>
      </c>
      <c r="C155" s="1">
        <v>6976900</v>
      </c>
      <c r="D155" s="91"/>
    </row>
    <row r="156" spans="1:4" x14ac:dyDescent="0.25">
      <c r="A156" s="67" t="s">
        <v>1297</v>
      </c>
      <c r="B156" s="64">
        <v>582950</v>
      </c>
      <c r="C156" s="1">
        <v>6976950</v>
      </c>
      <c r="D156" s="91"/>
    </row>
    <row r="157" spans="1:4" x14ac:dyDescent="0.25">
      <c r="A157" s="67" t="s">
        <v>1298</v>
      </c>
      <c r="B157" s="64">
        <v>582950</v>
      </c>
      <c r="C157" s="1">
        <v>6977000</v>
      </c>
      <c r="D157" s="91"/>
    </row>
    <row r="158" spans="1:4" x14ac:dyDescent="0.25">
      <c r="A158" s="67" t="s">
        <v>1299</v>
      </c>
      <c r="B158" s="64">
        <v>582950</v>
      </c>
      <c r="C158" s="1">
        <v>6977050</v>
      </c>
      <c r="D158" s="91"/>
    </row>
    <row r="159" spans="1:4" x14ac:dyDescent="0.25">
      <c r="A159" s="67" t="s">
        <v>1300</v>
      </c>
      <c r="B159" s="64">
        <v>582950</v>
      </c>
      <c r="C159" s="1">
        <v>6977100</v>
      </c>
      <c r="D159" s="91"/>
    </row>
    <row r="160" spans="1:4" x14ac:dyDescent="0.25">
      <c r="A160" s="67" t="s">
        <v>1301</v>
      </c>
      <c r="B160" s="64">
        <v>582950</v>
      </c>
      <c r="C160" s="1">
        <v>6977150</v>
      </c>
      <c r="D160" s="91"/>
    </row>
    <row r="161" spans="1:4" x14ac:dyDescent="0.25">
      <c r="A161" s="67" t="s">
        <v>1302</v>
      </c>
      <c r="B161" s="64">
        <v>582950</v>
      </c>
      <c r="C161" s="1">
        <v>6977200</v>
      </c>
      <c r="D161" s="91"/>
    </row>
    <row r="162" spans="1:4" x14ac:dyDescent="0.25">
      <c r="A162" s="67" t="s">
        <v>1303</v>
      </c>
      <c r="B162" s="64">
        <v>582950</v>
      </c>
      <c r="C162" s="1">
        <v>6977250</v>
      </c>
      <c r="D162" s="91"/>
    </row>
    <row r="163" spans="1:4" x14ac:dyDescent="0.25">
      <c r="A163" s="67" t="s">
        <v>1304</v>
      </c>
      <c r="B163" s="64">
        <v>582950</v>
      </c>
      <c r="C163" s="1">
        <v>6977300</v>
      </c>
      <c r="D163" s="91"/>
    </row>
    <row r="164" spans="1:4" x14ac:dyDescent="0.25">
      <c r="A164" s="67" t="s">
        <v>1305</v>
      </c>
      <c r="B164" s="64">
        <v>583050</v>
      </c>
      <c r="C164" s="1">
        <v>6977300</v>
      </c>
      <c r="D164" s="91"/>
    </row>
    <row r="165" spans="1:4" x14ac:dyDescent="0.25">
      <c r="A165" s="67" t="s">
        <v>1306</v>
      </c>
      <c r="B165" s="64">
        <v>583050</v>
      </c>
      <c r="C165" s="1">
        <v>6977250</v>
      </c>
      <c r="D165" s="91"/>
    </row>
    <row r="166" spans="1:4" x14ac:dyDescent="0.25">
      <c r="A166" s="67" t="s">
        <v>1307</v>
      </c>
      <c r="B166" s="64">
        <v>583050</v>
      </c>
      <c r="C166" s="1">
        <v>6977200</v>
      </c>
      <c r="D166" s="91"/>
    </row>
    <row r="167" spans="1:4" x14ac:dyDescent="0.25">
      <c r="A167" s="67" t="s">
        <v>1308</v>
      </c>
      <c r="B167" s="64">
        <v>583050</v>
      </c>
      <c r="C167" s="1">
        <v>6977150</v>
      </c>
      <c r="D167" s="91"/>
    </row>
    <row r="168" spans="1:4" x14ac:dyDescent="0.25">
      <c r="A168" s="67" t="s">
        <v>1309</v>
      </c>
      <c r="B168" s="64">
        <v>583050</v>
      </c>
      <c r="C168" s="1">
        <v>6977100</v>
      </c>
      <c r="D168" s="91"/>
    </row>
    <row r="169" spans="1:4" x14ac:dyDescent="0.25">
      <c r="A169" s="67" t="s">
        <v>1310</v>
      </c>
      <c r="B169" s="64">
        <v>583050</v>
      </c>
      <c r="C169" s="1">
        <v>6977050</v>
      </c>
      <c r="D169" s="91"/>
    </row>
    <row r="170" spans="1:4" x14ac:dyDescent="0.25">
      <c r="A170" s="67" t="s">
        <v>1311</v>
      </c>
      <c r="B170" s="64">
        <v>583050</v>
      </c>
      <c r="C170" s="1">
        <v>6977000</v>
      </c>
      <c r="D170" s="91"/>
    </row>
    <row r="171" spans="1:4" x14ac:dyDescent="0.25">
      <c r="A171" s="67" t="s">
        <v>1312</v>
      </c>
      <c r="B171" s="64">
        <v>583050</v>
      </c>
      <c r="C171" s="1">
        <v>6976950</v>
      </c>
      <c r="D171" s="91"/>
    </row>
    <row r="172" spans="1:4" x14ac:dyDescent="0.25">
      <c r="A172" s="67" t="s">
        <v>1313</v>
      </c>
      <c r="B172" s="64">
        <v>583050</v>
      </c>
      <c r="C172" s="1">
        <v>6976900</v>
      </c>
      <c r="D172" s="91"/>
    </row>
    <row r="173" spans="1:4" x14ac:dyDescent="0.25">
      <c r="A173" s="67" t="s">
        <v>1314</v>
      </c>
      <c r="B173" s="64">
        <v>583050</v>
      </c>
      <c r="C173" s="1">
        <v>6976850</v>
      </c>
      <c r="D173" s="91"/>
    </row>
    <row r="174" spans="1:4" x14ac:dyDescent="0.25">
      <c r="A174" s="67" t="s">
        <v>1315</v>
      </c>
      <c r="B174" s="64">
        <v>583050</v>
      </c>
      <c r="C174" s="1">
        <v>6976800</v>
      </c>
      <c r="D174" s="91"/>
    </row>
    <row r="175" spans="1:4" x14ac:dyDescent="0.25">
      <c r="A175" s="67" t="s">
        <v>1316</v>
      </c>
      <c r="B175" s="64">
        <v>583050</v>
      </c>
      <c r="C175" s="1">
        <v>6976750</v>
      </c>
      <c r="D175" s="91"/>
    </row>
    <row r="176" spans="1:4" x14ac:dyDescent="0.25">
      <c r="A176" s="67" t="s">
        <v>1317</v>
      </c>
      <c r="B176" s="64">
        <v>583050</v>
      </c>
      <c r="C176" s="1">
        <v>6976700</v>
      </c>
      <c r="D176" s="91"/>
    </row>
    <row r="177" spans="1:4" x14ac:dyDescent="0.25">
      <c r="A177" s="67" t="s">
        <v>1318</v>
      </c>
      <c r="B177" s="64">
        <v>583150</v>
      </c>
      <c r="C177" s="1">
        <v>6976700</v>
      </c>
      <c r="D177" s="91"/>
    </row>
    <row r="178" spans="1:4" x14ac:dyDescent="0.25">
      <c r="A178" s="67" t="s">
        <v>1319</v>
      </c>
      <c r="B178" s="64">
        <v>583150</v>
      </c>
      <c r="C178" s="1">
        <v>6976750</v>
      </c>
      <c r="D178" s="91"/>
    </row>
    <row r="179" spans="1:4" x14ac:dyDescent="0.25">
      <c r="A179" s="67" t="s">
        <v>1320</v>
      </c>
      <c r="B179" s="64">
        <v>583150</v>
      </c>
      <c r="C179" s="1">
        <v>6976800</v>
      </c>
      <c r="D179" s="91"/>
    </row>
    <row r="180" spans="1:4" x14ac:dyDescent="0.25">
      <c r="A180" s="67" t="s">
        <v>1321</v>
      </c>
      <c r="B180" s="64">
        <v>583150</v>
      </c>
      <c r="C180" s="1">
        <v>6976850</v>
      </c>
      <c r="D180" s="91"/>
    </row>
    <row r="181" spans="1:4" x14ac:dyDescent="0.25">
      <c r="A181" s="67" t="s">
        <v>1322</v>
      </c>
      <c r="B181" s="64">
        <v>583150</v>
      </c>
      <c r="C181" s="1">
        <v>6976900</v>
      </c>
      <c r="D181" s="91"/>
    </row>
    <row r="182" spans="1:4" x14ac:dyDescent="0.25">
      <c r="A182" s="67" t="s">
        <v>1323</v>
      </c>
      <c r="B182" s="64">
        <v>583150</v>
      </c>
      <c r="C182" s="1">
        <v>6976950</v>
      </c>
      <c r="D182" s="91"/>
    </row>
    <row r="183" spans="1:4" x14ac:dyDescent="0.25">
      <c r="A183" s="67" t="s">
        <v>1324</v>
      </c>
      <c r="B183" s="64">
        <v>583150</v>
      </c>
      <c r="C183" s="1">
        <v>6977000</v>
      </c>
      <c r="D183" s="91"/>
    </row>
    <row r="184" spans="1:4" x14ac:dyDescent="0.25">
      <c r="A184" s="67" t="s">
        <v>1325</v>
      </c>
      <c r="B184" s="64">
        <v>583150</v>
      </c>
      <c r="C184" s="1">
        <v>6977050</v>
      </c>
      <c r="D184" s="91"/>
    </row>
    <row r="185" spans="1:4" x14ac:dyDescent="0.25">
      <c r="A185" s="67" t="s">
        <v>1326</v>
      </c>
      <c r="B185" s="64">
        <v>583150</v>
      </c>
      <c r="C185" s="1">
        <v>6977100</v>
      </c>
      <c r="D185" s="91"/>
    </row>
    <row r="186" spans="1:4" x14ac:dyDescent="0.25">
      <c r="A186" s="67" t="s">
        <v>1327</v>
      </c>
      <c r="B186" s="64">
        <v>583150</v>
      </c>
      <c r="C186" s="1">
        <v>6977150</v>
      </c>
      <c r="D186" s="91"/>
    </row>
    <row r="187" spans="1:4" x14ac:dyDescent="0.25">
      <c r="A187" s="67" t="s">
        <v>1328</v>
      </c>
      <c r="B187" s="64">
        <v>583150</v>
      </c>
      <c r="C187" s="1">
        <v>6977200</v>
      </c>
      <c r="D187" s="91"/>
    </row>
    <row r="188" spans="1:4" x14ac:dyDescent="0.25">
      <c r="A188" s="67" t="s">
        <v>1329</v>
      </c>
      <c r="B188" s="64">
        <v>583150</v>
      </c>
      <c r="C188" s="1">
        <v>6977250</v>
      </c>
      <c r="D188" s="91"/>
    </row>
    <row r="189" spans="1:4" x14ac:dyDescent="0.25">
      <c r="A189" s="67" t="s">
        <v>1330</v>
      </c>
      <c r="B189" s="64">
        <v>583150</v>
      </c>
      <c r="C189" s="1">
        <v>6977300</v>
      </c>
      <c r="D189" s="91"/>
    </row>
    <row r="190" spans="1:4" x14ac:dyDescent="0.25">
      <c r="A190" s="67" t="s">
        <v>1331</v>
      </c>
      <c r="B190" s="64">
        <v>583250</v>
      </c>
      <c r="C190" s="1">
        <v>6977300</v>
      </c>
      <c r="D190" s="91"/>
    </row>
    <row r="191" spans="1:4" x14ac:dyDescent="0.25">
      <c r="A191" s="67" t="s">
        <v>1332</v>
      </c>
      <c r="B191" s="64">
        <v>583250</v>
      </c>
      <c r="C191" s="1">
        <v>6977250</v>
      </c>
      <c r="D191" s="91"/>
    </row>
    <row r="192" spans="1:4" x14ac:dyDescent="0.25">
      <c r="A192" s="67" t="s">
        <v>1333</v>
      </c>
      <c r="B192" s="64">
        <v>583250</v>
      </c>
      <c r="C192" s="1">
        <v>6977200</v>
      </c>
      <c r="D192" s="91"/>
    </row>
    <row r="193" spans="1:4" x14ac:dyDescent="0.25">
      <c r="A193" s="67" t="s">
        <v>1334</v>
      </c>
      <c r="B193" s="64">
        <v>583250</v>
      </c>
      <c r="C193" s="1">
        <v>6977150</v>
      </c>
      <c r="D193" s="91"/>
    </row>
    <row r="194" spans="1:4" x14ac:dyDescent="0.25">
      <c r="A194" s="67" t="s">
        <v>1335</v>
      </c>
      <c r="B194" s="64">
        <v>583250</v>
      </c>
      <c r="C194" s="1">
        <v>6977100</v>
      </c>
      <c r="D194" s="91"/>
    </row>
    <row r="195" spans="1:4" x14ac:dyDescent="0.25">
      <c r="A195" s="67" t="s">
        <v>1336</v>
      </c>
      <c r="B195" s="64">
        <v>583250</v>
      </c>
      <c r="C195" s="1">
        <v>6977050</v>
      </c>
      <c r="D195" s="91"/>
    </row>
    <row r="196" spans="1:4" x14ac:dyDescent="0.25">
      <c r="A196" s="67" t="s">
        <v>1337</v>
      </c>
      <c r="B196" s="64">
        <v>583250</v>
      </c>
      <c r="C196" s="1">
        <v>6977000</v>
      </c>
      <c r="D196" s="91"/>
    </row>
    <row r="197" spans="1:4" x14ac:dyDescent="0.25">
      <c r="A197" s="67" t="s">
        <v>1338</v>
      </c>
      <c r="B197" s="64">
        <v>583250</v>
      </c>
      <c r="C197" s="1">
        <v>6976950</v>
      </c>
      <c r="D197" s="91"/>
    </row>
    <row r="198" spans="1:4" x14ac:dyDescent="0.25">
      <c r="A198" s="67" t="s">
        <v>1339</v>
      </c>
      <c r="B198" s="64">
        <v>583250</v>
      </c>
      <c r="C198" s="1">
        <v>6976900</v>
      </c>
      <c r="D198" s="91"/>
    </row>
    <row r="199" spans="1:4" x14ac:dyDescent="0.25">
      <c r="A199" s="67" t="s">
        <v>1340</v>
      </c>
      <c r="B199" s="64">
        <v>583250</v>
      </c>
      <c r="C199" s="1">
        <v>6976850</v>
      </c>
      <c r="D199" s="91"/>
    </row>
    <row r="200" spans="1:4" x14ac:dyDescent="0.25">
      <c r="A200" s="67" t="s">
        <v>1341</v>
      </c>
      <c r="B200" s="64">
        <v>583250</v>
      </c>
      <c r="C200" s="1">
        <v>6976800</v>
      </c>
      <c r="D200" s="91"/>
    </row>
    <row r="201" spans="1:4" x14ac:dyDescent="0.25">
      <c r="A201" s="67" t="s">
        <v>1342</v>
      </c>
      <c r="B201" s="64">
        <v>583250</v>
      </c>
      <c r="C201" s="1">
        <v>6976750</v>
      </c>
      <c r="D201" s="91"/>
    </row>
    <row r="202" spans="1:4" x14ac:dyDescent="0.25">
      <c r="A202" s="68" t="s">
        <v>1343</v>
      </c>
      <c r="B202" s="69">
        <v>583250</v>
      </c>
      <c r="C202" s="2">
        <v>6976700</v>
      </c>
      <c r="D202" s="92"/>
    </row>
  </sheetData>
  <mergeCells count="4">
    <mergeCell ref="D138:D202"/>
    <mergeCell ref="D2:D41"/>
    <mergeCell ref="D44:D83"/>
    <mergeCell ref="D85:D13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workbookViewId="0">
      <selection activeCell="E37" sqref="E37"/>
    </sheetView>
  </sheetViews>
  <sheetFormatPr defaultRowHeight="15" x14ac:dyDescent="0.25"/>
  <sheetData>
    <row r="1" spans="1:4" x14ac:dyDescent="0.25">
      <c r="A1" t="s">
        <v>890</v>
      </c>
      <c r="B1" t="s">
        <v>1</v>
      </c>
      <c r="C1" t="s">
        <v>2</v>
      </c>
      <c r="D1" t="s">
        <v>891</v>
      </c>
    </row>
    <row r="2" spans="1:4" x14ac:dyDescent="0.25">
      <c r="A2" s="33" t="s">
        <v>1344</v>
      </c>
      <c r="B2" s="4">
        <v>586200</v>
      </c>
      <c r="C2" s="4">
        <v>6976500</v>
      </c>
      <c r="D2" s="90" t="s">
        <v>1157</v>
      </c>
    </row>
    <row r="3" spans="1:4" x14ac:dyDescent="0.25">
      <c r="A3" s="34" t="s">
        <v>1138</v>
      </c>
      <c r="B3" s="1">
        <v>586250</v>
      </c>
      <c r="C3" s="1">
        <v>6976500</v>
      </c>
      <c r="D3" s="91"/>
    </row>
    <row r="4" spans="1:4" x14ac:dyDescent="0.25">
      <c r="A4" s="34" t="s">
        <v>1345</v>
      </c>
      <c r="B4" s="1">
        <v>586300</v>
      </c>
      <c r="C4" s="1">
        <v>6976500</v>
      </c>
      <c r="D4" s="91"/>
    </row>
    <row r="5" spans="1:4" x14ac:dyDescent="0.25">
      <c r="A5" s="34" t="s">
        <v>1138</v>
      </c>
      <c r="B5" s="1">
        <v>586350</v>
      </c>
      <c r="C5" s="1">
        <v>6976500</v>
      </c>
      <c r="D5" s="91"/>
    </row>
    <row r="6" spans="1:4" x14ac:dyDescent="0.25">
      <c r="A6" s="34" t="s">
        <v>1344</v>
      </c>
      <c r="B6" s="1">
        <v>586400</v>
      </c>
      <c r="C6" s="1">
        <v>6976500</v>
      </c>
      <c r="D6" s="91"/>
    </row>
    <row r="7" spans="1:4" x14ac:dyDescent="0.25">
      <c r="A7" s="34" t="s">
        <v>1346</v>
      </c>
      <c r="B7" s="1">
        <v>586450</v>
      </c>
      <c r="C7" s="1">
        <v>6976500</v>
      </c>
      <c r="D7" s="91"/>
    </row>
    <row r="8" spans="1:4" x14ac:dyDescent="0.25">
      <c r="A8" s="34" t="s">
        <v>1347</v>
      </c>
      <c r="B8" s="1">
        <v>586500</v>
      </c>
      <c r="C8" s="1">
        <v>6976500</v>
      </c>
      <c r="D8" s="91"/>
    </row>
    <row r="9" spans="1:4" x14ac:dyDescent="0.25">
      <c r="A9" s="34" t="s">
        <v>1348</v>
      </c>
      <c r="B9" s="1">
        <v>586550</v>
      </c>
      <c r="C9" s="1">
        <v>6976500</v>
      </c>
      <c r="D9" s="91"/>
    </row>
    <row r="10" spans="1:4" x14ac:dyDescent="0.25">
      <c r="A10" s="34" t="s">
        <v>1349</v>
      </c>
      <c r="B10" s="1">
        <v>586600</v>
      </c>
      <c r="C10" s="1">
        <v>6976500</v>
      </c>
      <c r="D10" s="91"/>
    </row>
    <row r="11" spans="1:4" x14ac:dyDescent="0.25">
      <c r="A11" s="34" t="s">
        <v>1350</v>
      </c>
      <c r="B11" s="1">
        <v>586650</v>
      </c>
      <c r="C11" s="1">
        <v>6976500</v>
      </c>
      <c r="D11" s="91"/>
    </row>
    <row r="12" spans="1:4" x14ac:dyDescent="0.25">
      <c r="A12" s="34" t="s">
        <v>1351</v>
      </c>
      <c r="B12" s="1">
        <v>586700</v>
      </c>
      <c r="C12" s="1">
        <v>6976500</v>
      </c>
      <c r="D12" s="91"/>
    </row>
    <row r="13" spans="1:4" x14ac:dyDescent="0.25">
      <c r="A13" s="34" t="s">
        <v>1352</v>
      </c>
      <c r="B13" s="1">
        <v>586750</v>
      </c>
      <c r="C13" s="1">
        <v>6976500</v>
      </c>
      <c r="D13" s="91"/>
    </row>
    <row r="14" spans="1:4" x14ac:dyDescent="0.25">
      <c r="A14" s="34" t="s">
        <v>1353</v>
      </c>
      <c r="B14" s="1">
        <v>586800</v>
      </c>
      <c r="C14" s="1">
        <v>6976500</v>
      </c>
      <c r="D14" s="91"/>
    </row>
    <row r="15" spans="1:4" x14ac:dyDescent="0.25">
      <c r="A15" s="34" t="s">
        <v>1354</v>
      </c>
      <c r="B15" s="1">
        <v>586850</v>
      </c>
      <c r="C15" s="1">
        <v>6976500</v>
      </c>
      <c r="D15" s="91"/>
    </row>
    <row r="16" spans="1:4" x14ac:dyDescent="0.25">
      <c r="A16" s="34" t="s">
        <v>1138</v>
      </c>
      <c r="B16" s="1">
        <v>586900</v>
      </c>
      <c r="C16" s="1">
        <v>6976500</v>
      </c>
      <c r="D16" s="91"/>
    </row>
    <row r="17" spans="1:4" x14ac:dyDescent="0.25">
      <c r="A17" s="34" t="s">
        <v>1355</v>
      </c>
      <c r="B17" s="1">
        <v>586950</v>
      </c>
      <c r="C17" s="1">
        <v>6976500</v>
      </c>
      <c r="D17" s="91"/>
    </row>
    <row r="18" spans="1:4" x14ac:dyDescent="0.25">
      <c r="A18" s="34" t="s">
        <v>1356</v>
      </c>
      <c r="B18" s="1">
        <v>587000</v>
      </c>
      <c r="C18" s="1">
        <v>6976500</v>
      </c>
      <c r="D18" s="91"/>
    </row>
    <row r="19" spans="1:4" x14ac:dyDescent="0.25">
      <c r="A19" s="34" t="s">
        <v>1357</v>
      </c>
      <c r="B19" s="1">
        <v>587050</v>
      </c>
      <c r="C19" s="1">
        <v>6976500</v>
      </c>
      <c r="D19" s="91"/>
    </row>
    <row r="20" spans="1:4" x14ac:dyDescent="0.25">
      <c r="A20" s="34" t="s">
        <v>1358</v>
      </c>
      <c r="B20" s="1">
        <v>587100</v>
      </c>
      <c r="C20" s="1">
        <v>6976500</v>
      </c>
      <c r="D20" s="91"/>
    </row>
    <row r="21" spans="1:4" x14ac:dyDescent="0.25">
      <c r="A21" s="34" t="s">
        <v>1138</v>
      </c>
      <c r="B21" s="1">
        <v>587150</v>
      </c>
      <c r="C21" s="1">
        <v>6976500</v>
      </c>
      <c r="D21" s="91"/>
    </row>
    <row r="22" spans="1:4" x14ac:dyDescent="0.25">
      <c r="A22" s="34" t="s">
        <v>1359</v>
      </c>
      <c r="B22" s="1">
        <v>587200</v>
      </c>
      <c r="C22" s="1">
        <v>6976500</v>
      </c>
      <c r="D22" s="91"/>
    </row>
    <row r="23" spans="1:4" x14ac:dyDescent="0.25">
      <c r="A23" s="34" t="s">
        <v>1138</v>
      </c>
      <c r="B23" s="1">
        <v>587250</v>
      </c>
      <c r="C23" s="1">
        <v>6976500</v>
      </c>
      <c r="D23" s="91"/>
    </row>
    <row r="24" spans="1:4" x14ac:dyDescent="0.25">
      <c r="A24" s="34" t="s">
        <v>1360</v>
      </c>
      <c r="B24" s="1">
        <v>587300</v>
      </c>
      <c r="C24" s="1">
        <v>6976500</v>
      </c>
      <c r="D24" s="91"/>
    </row>
    <row r="25" spans="1:4" x14ac:dyDescent="0.25">
      <c r="A25" s="34" t="s">
        <v>1361</v>
      </c>
      <c r="B25" s="1">
        <v>587350</v>
      </c>
      <c r="C25" s="1">
        <v>6976500</v>
      </c>
      <c r="D25" s="91"/>
    </row>
    <row r="26" spans="1:4" x14ac:dyDescent="0.25">
      <c r="A26" s="34" t="s">
        <v>1138</v>
      </c>
      <c r="B26" s="1">
        <v>587400</v>
      </c>
      <c r="C26" s="1">
        <v>6976500</v>
      </c>
      <c r="D26" s="91"/>
    </row>
    <row r="27" spans="1:4" x14ac:dyDescent="0.25">
      <c r="A27" s="34" t="s">
        <v>1138</v>
      </c>
      <c r="B27" s="1">
        <v>587450</v>
      </c>
      <c r="C27" s="1">
        <v>6976500</v>
      </c>
      <c r="D27" s="91"/>
    </row>
    <row r="28" spans="1:4" x14ac:dyDescent="0.25">
      <c r="A28" s="34" t="s">
        <v>1138</v>
      </c>
      <c r="B28" s="1">
        <v>587500</v>
      </c>
      <c r="C28" s="1">
        <v>6976500</v>
      </c>
      <c r="D28" s="91"/>
    </row>
    <row r="29" spans="1:4" x14ac:dyDescent="0.25">
      <c r="A29" s="34" t="s">
        <v>1138</v>
      </c>
      <c r="B29" s="1">
        <v>587550</v>
      </c>
      <c r="C29" s="1">
        <v>6976500</v>
      </c>
      <c r="D29" s="91"/>
    </row>
    <row r="30" spans="1:4" x14ac:dyDescent="0.25">
      <c r="A30" s="34" t="s">
        <v>1138</v>
      </c>
      <c r="B30" s="1">
        <v>587600</v>
      </c>
      <c r="C30" s="1">
        <v>6976500</v>
      </c>
      <c r="D30" s="91"/>
    </row>
    <row r="31" spans="1:4" x14ac:dyDescent="0.25">
      <c r="A31" s="34" t="s">
        <v>1138</v>
      </c>
      <c r="B31" s="1">
        <v>587650</v>
      </c>
      <c r="C31" s="1">
        <v>6976500</v>
      </c>
      <c r="D31" s="91"/>
    </row>
    <row r="32" spans="1:4" x14ac:dyDescent="0.25">
      <c r="A32" s="34" t="s">
        <v>1138</v>
      </c>
      <c r="B32" s="1">
        <v>587700</v>
      </c>
      <c r="C32" s="1">
        <v>6976500</v>
      </c>
      <c r="D32" s="91"/>
    </row>
    <row r="33" spans="1:4" x14ac:dyDescent="0.25">
      <c r="A33" s="34" t="s">
        <v>1138</v>
      </c>
      <c r="B33" s="1">
        <v>587750</v>
      </c>
      <c r="C33" s="1">
        <v>6976500</v>
      </c>
      <c r="D33" s="91"/>
    </row>
    <row r="34" spans="1:4" x14ac:dyDescent="0.25">
      <c r="A34" s="34" t="s">
        <v>1138</v>
      </c>
      <c r="B34" s="1">
        <v>587800</v>
      </c>
      <c r="C34" s="1">
        <v>6976500</v>
      </c>
      <c r="D34" s="91"/>
    </row>
    <row r="35" spans="1:4" x14ac:dyDescent="0.25">
      <c r="A35" s="34" t="s">
        <v>1362</v>
      </c>
      <c r="B35" s="1">
        <v>587850</v>
      </c>
      <c r="C35" s="1">
        <v>6976500</v>
      </c>
      <c r="D35" s="91"/>
    </row>
    <row r="36" spans="1:4" x14ac:dyDescent="0.25">
      <c r="A36" s="34" t="s">
        <v>1363</v>
      </c>
      <c r="B36" s="1">
        <v>587900</v>
      </c>
      <c r="C36" s="1">
        <v>6976500</v>
      </c>
      <c r="D36" s="91"/>
    </row>
    <row r="37" spans="1:4" x14ac:dyDescent="0.25">
      <c r="A37" s="34" t="s">
        <v>1364</v>
      </c>
      <c r="B37" s="1">
        <v>587950</v>
      </c>
      <c r="C37" s="1">
        <v>6976500</v>
      </c>
      <c r="D37" s="91"/>
    </row>
    <row r="38" spans="1:4" x14ac:dyDescent="0.25">
      <c r="A38" s="34" t="s">
        <v>1365</v>
      </c>
      <c r="B38" s="1">
        <v>588000</v>
      </c>
      <c r="C38" s="1">
        <v>6976500</v>
      </c>
      <c r="D38" s="91"/>
    </row>
    <row r="39" spans="1:4" x14ac:dyDescent="0.25">
      <c r="A39" s="34" t="s">
        <v>1366</v>
      </c>
      <c r="B39" s="1">
        <v>588050</v>
      </c>
      <c r="C39" s="1">
        <v>6976500</v>
      </c>
      <c r="D39" s="91"/>
    </row>
    <row r="40" spans="1:4" x14ac:dyDescent="0.25">
      <c r="A40" s="35" t="s">
        <v>1367</v>
      </c>
      <c r="B40" s="2">
        <v>588100</v>
      </c>
      <c r="C40" s="2">
        <v>6976500</v>
      </c>
      <c r="D40" s="92"/>
    </row>
    <row r="42" spans="1:4" x14ac:dyDescent="0.25">
      <c r="A42" s="33" t="s">
        <v>1138</v>
      </c>
      <c r="B42" s="4">
        <v>586200</v>
      </c>
      <c r="C42" s="4">
        <v>6976550</v>
      </c>
      <c r="D42" s="90" t="s">
        <v>1053</v>
      </c>
    </row>
    <row r="43" spans="1:4" x14ac:dyDescent="0.25">
      <c r="A43" s="34" t="s">
        <v>1138</v>
      </c>
      <c r="B43" s="1">
        <v>586250</v>
      </c>
      <c r="C43" s="1">
        <v>6976550</v>
      </c>
      <c r="D43" s="91"/>
    </row>
    <row r="44" spans="1:4" x14ac:dyDescent="0.25">
      <c r="A44" s="34" t="s">
        <v>1138</v>
      </c>
      <c r="B44" s="1">
        <v>586300</v>
      </c>
      <c r="C44" s="1">
        <v>6976550</v>
      </c>
      <c r="D44" s="91"/>
    </row>
    <row r="45" spans="1:4" x14ac:dyDescent="0.25">
      <c r="A45" s="34" t="s">
        <v>1368</v>
      </c>
      <c r="B45" s="1">
        <v>586350</v>
      </c>
      <c r="C45" s="1">
        <v>6976550</v>
      </c>
      <c r="D45" s="91"/>
    </row>
    <row r="46" spans="1:4" x14ac:dyDescent="0.25">
      <c r="A46" s="34" t="s">
        <v>1369</v>
      </c>
      <c r="B46" s="1">
        <v>586400</v>
      </c>
      <c r="C46" s="1">
        <v>6976550</v>
      </c>
      <c r="D46" s="91"/>
    </row>
    <row r="47" spans="1:4" x14ac:dyDescent="0.25">
      <c r="A47" s="34" t="s">
        <v>1370</v>
      </c>
      <c r="B47" s="1">
        <v>586450</v>
      </c>
      <c r="C47" s="1">
        <v>6976550</v>
      </c>
      <c r="D47" s="91"/>
    </row>
    <row r="48" spans="1:4" x14ac:dyDescent="0.25">
      <c r="A48" s="34" t="s">
        <v>1371</v>
      </c>
      <c r="B48" s="1">
        <v>586500</v>
      </c>
      <c r="C48" s="1">
        <v>6976550</v>
      </c>
      <c r="D48" s="91"/>
    </row>
    <row r="49" spans="1:4" x14ac:dyDescent="0.25">
      <c r="A49" s="34" t="s">
        <v>1372</v>
      </c>
      <c r="B49" s="1">
        <v>586550</v>
      </c>
      <c r="C49" s="1">
        <v>6976550</v>
      </c>
      <c r="D49" s="91"/>
    </row>
    <row r="50" spans="1:4" x14ac:dyDescent="0.25">
      <c r="A50" s="34" t="s">
        <v>1373</v>
      </c>
      <c r="B50" s="1">
        <v>586600</v>
      </c>
      <c r="C50" s="1">
        <v>6976550</v>
      </c>
      <c r="D50" s="91"/>
    </row>
    <row r="51" spans="1:4" x14ac:dyDescent="0.25">
      <c r="A51" s="34" t="s">
        <v>1374</v>
      </c>
      <c r="B51" s="1">
        <v>586650</v>
      </c>
      <c r="C51" s="1">
        <v>6976550</v>
      </c>
      <c r="D51" s="91"/>
    </row>
    <row r="52" spans="1:4" x14ac:dyDescent="0.25">
      <c r="A52" s="34" t="s">
        <v>1375</v>
      </c>
      <c r="B52" s="1">
        <v>586700</v>
      </c>
      <c r="C52" s="1">
        <v>6976550</v>
      </c>
      <c r="D52" s="91"/>
    </row>
    <row r="53" spans="1:4" x14ac:dyDescent="0.25">
      <c r="A53" s="34" t="s">
        <v>1376</v>
      </c>
      <c r="B53" s="1">
        <v>586750</v>
      </c>
      <c r="C53" s="1">
        <v>6976550</v>
      </c>
      <c r="D53" s="91"/>
    </row>
    <row r="54" spans="1:4" x14ac:dyDescent="0.25">
      <c r="A54" s="34" t="s">
        <v>1377</v>
      </c>
      <c r="B54" s="1">
        <v>586800</v>
      </c>
      <c r="C54" s="1">
        <v>6976550</v>
      </c>
      <c r="D54" s="91"/>
    </row>
    <row r="55" spans="1:4" x14ac:dyDescent="0.25">
      <c r="A55" s="34" t="s">
        <v>1378</v>
      </c>
      <c r="B55" s="1">
        <v>586850</v>
      </c>
      <c r="C55" s="1">
        <v>6976550</v>
      </c>
      <c r="D55" s="91"/>
    </row>
    <row r="56" spans="1:4" x14ac:dyDescent="0.25">
      <c r="A56" s="34" t="s">
        <v>1379</v>
      </c>
      <c r="B56" s="1">
        <v>586900</v>
      </c>
      <c r="C56" s="1">
        <v>6976550</v>
      </c>
      <c r="D56" s="91"/>
    </row>
    <row r="57" spans="1:4" x14ac:dyDescent="0.25">
      <c r="A57" s="34" t="s">
        <v>1380</v>
      </c>
      <c r="B57" s="1">
        <v>586950</v>
      </c>
      <c r="C57" s="1">
        <v>6976550</v>
      </c>
      <c r="D57" s="91"/>
    </row>
    <row r="58" spans="1:4" x14ac:dyDescent="0.25">
      <c r="A58" s="34" t="s">
        <v>1381</v>
      </c>
      <c r="B58" s="1">
        <v>587000</v>
      </c>
      <c r="C58" s="1">
        <v>6976550</v>
      </c>
      <c r="D58" s="91"/>
    </row>
    <row r="59" spans="1:4" x14ac:dyDescent="0.25">
      <c r="A59" s="34" t="s">
        <v>1382</v>
      </c>
      <c r="B59" s="1">
        <v>587050</v>
      </c>
      <c r="C59" s="1">
        <v>6976550</v>
      </c>
      <c r="D59" s="91"/>
    </row>
    <row r="60" spans="1:4" x14ac:dyDescent="0.25">
      <c r="A60" s="34" t="s">
        <v>1383</v>
      </c>
      <c r="B60" s="1">
        <v>587100</v>
      </c>
      <c r="C60" s="1">
        <v>6976550</v>
      </c>
      <c r="D60" s="91"/>
    </row>
    <row r="61" spans="1:4" x14ac:dyDescent="0.25">
      <c r="A61" s="34" t="s">
        <v>1384</v>
      </c>
      <c r="B61" s="1">
        <v>587150</v>
      </c>
      <c r="C61" s="1">
        <v>6976550</v>
      </c>
      <c r="D61" s="91"/>
    </row>
    <row r="62" spans="1:4" x14ac:dyDescent="0.25">
      <c r="A62" s="34" t="s">
        <v>1385</v>
      </c>
      <c r="B62" s="1">
        <v>587200</v>
      </c>
      <c r="C62" s="1">
        <v>6976550</v>
      </c>
      <c r="D62" s="91"/>
    </row>
    <row r="63" spans="1:4" x14ac:dyDescent="0.25">
      <c r="A63" s="34" t="s">
        <v>1386</v>
      </c>
      <c r="B63" s="1">
        <v>587250</v>
      </c>
      <c r="C63" s="1">
        <v>6976550</v>
      </c>
      <c r="D63" s="91"/>
    </row>
    <row r="64" spans="1:4" x14ac:dyDescent="0.25">
      <c r="A64" s="34" t="s">
        <v>1387</v>
      </c>
      <c r="B64" s="1">
        <v>587300</v>
      </c>
      <c r="C64" s="1">
        <v>6976550</v>
      </c>
      <c r="D64" s="91"/>
    </row>
    <row r="65" spans="1:4" x14ac:dyDescent="0.25">
      <c r="A65" s="34" t="s">
        <v>1388</v>
      </c>
      <c r="B65" s="1">
        <v>587350</v>
      </c>
      <c r="C65" s="1">
        <v>6976550</v>
      </c>
      <c r="D65" s="91"/>
    </row>
    <row r="66" spans="1:4" x14ac:dyDescent="0.25">
      <c r="A66" s="34" t="s">
        <v>1138</v>
      </c>
      <c r="B66" s="1">
        <v>587400</v>
      </c>
      <c r="C66" s="1">
        <v>6976550</v>
      </c>
      <c r="D66" s="91"/>
    </row>
    <row r="67" spans="1:4" x14ac:dyDescent="0.25">
      <c r="A67" s="34" t="s">
        <v>1389</v>
      </c>
      <c r="B67" s="1">
        <v>587450</v>
      </c>
      <c r="C67" s="1">
        <v>6976550</v>
      </c>
      <c r="D67" s="91"/>
    </row>
    <row r="68" spans="1:4" x14ac:dyDescent="0.25">
      <c r="A68" s="34" t="s">
        <v>1390</v>
      </c>
      <c r="B68" s="1">
        <v>587500</v>
      </c>
      <c r="C68" s="1">
        <v>6976550</v>
      </c>
      <c r="D68" s="91"/>
    </row>
    <row r="69" spans="1:4" x14ac:dyDescent="0.25">
      <c r="A69" s="34" t="s">
        <v>1391</v>
      </c>
      <c r="B69" s="1">
        <v>587550</v>
      </c>
      <c r="C69" s="1">
        <v>6976550</v>
      </c>
      <c r="D69" s="91"/>
    </row>
    <row r="70" spans="1:4" x14ac:dyDescent="0.25">
      <c r="A70" s="34" t="s">
        <v>1392</v>
      </c>
      <c r="B70" s="1">
        <v>587600</v>
      </c>
      <c r="C70" s="1">
        <v>6976550</v>
      </c>
      <c r="D70" s="91"/>
    </row>
    <row r="71" spans="1:4" x14ac:dyDescent="0.25">
      <c r="A71" s="34" t="s">
        <v>1393</v>
      </c>
      <c r="B71" s="1">
        <v>587650</v>
      </c>
      <c r="C71" s="1">
        <v>6976550</v>
      </c>
      <c r="D71" s="91"/>
    </row>
    <row r="72" spans="1:4" x14ac:dyDescent="0.25">
      <c r="A72" s="34" t="s">
        <v>1394</v>
      </c>
      <c r="B72" s="1">
        <v>587700</v>
      </c>
      <c r="C72" s="1">
        <v>6976550</v>
      </c>
      <c r="D72" s="91"/>
    </row>
    <row r="73" spans="1:4" x14ac:dyDescent="0.25">
      <c r="A73" s="34" t="s">
        <v>1395</v>
      </c>
      <c r="B73" s="1">
        <v>587750</v>
      </c>
      <c r="C73" s="1">
        <v>6976550</v>
      </c>
      <c r="D73" s="91"/>
    </row>
    <row r="74" spans="1:4" x14ac:dyDescent="0.25">
      <c r="A74" s="34" t="s">
        <v>1396</v>
      </c>
      <c r="B74" s="1">
        <v>587800</v>
      </c>
      <c r="C74" s="1">
        <v>6976550</v>
      </c>
      <c r="D74" s="91"/>
    </row>
    <row r="75" spans="1:4" x14ac:dyDescent="0.25">
      <c r="A75" s="34" t="s">
        <v>1397</v>
      </c>
      <c r="B75" s="1">
        <v>587850</v>
      </c>
      <c r="C75" s="1">
        <v>6976550</v>
      </c>
      <c r="D75" s="91"/>
    </row>
    <row r="76" spans="1:4" x14ac:dyDescent="0.25">
      <c r="A76" s="35" t="s">
        <v>1398</v>
      </c>
      <c r="B76" s="2">
        <v>587900</v>
      </c>
      <c r="C76" s="2">
        <v>6976550</v>
      </c>
      <c r="D76" s="92"/>
    </row>
  </sheetData>
  <mergeCells count="2">
    <mergeCell ref="D2:D40"/>
    <mergeCell ref="D42:D7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Charts</vt:lpstr>
      </vt:variant>
      <vt:variant>
        <vt:i4>10</vt:i4>
      </vt:variant>
    </vt:vector>
  </HeadingPairs>
  <TitlesOfParts>
    <vt:vector size="26" baseType="lpstr">
      <vt:lpstr>Sheet1</vt:lpstr>
      <vt:lpstr>July 7th</vt:lpstr>
      <vt:lpstr>July 8th</vt:lpstr>
      <vt:lpstr>July 9th</vt:lpstr>
      <vt:lpstr>July 10th</vt:lpstr>
      <vt:lpstr>July 11th</vt:lpstr>
      <vt:lpstr>July 12th</vt:lpstr>
      <vt:lpstr>July 14th</vt:lpstr>
      <vt:lpstr>July 15th</vt:lpstr>
      <vt:lpstr>July 16th</vt:lpstr>
      <vt:lpstr>July 17th</vt:lpstr>
      <vt:lpstr>July 18th</vt:lpstr>
      <vt:lpstr>July 19th</vt:lpstr>
      <vt:lpstr>July 21st</vt:lpstr>
      <vt:lpstr>July 22</vt:lpstr>
      <vt:lpstr>July 23</vt:lpstr>
      <vt:lpstr>Chart10</vt:lpstr>
      <vt:lpstr>Chart9</vt:lpstr>
      <vt:lpstr>Chart8</vt:lpstr>
      <vt:lpstr>Chart7</vt:lpstr>
      <vt:lpstr>Chart6</vt:lpstr>
      <vt:lpstr>Chart5</vt:lpstr>
      <vt:lpstr>Chart4</vt:lpstr>
      <vt:lpstr>Chart3</vt:lpstr>
      <vt:lpstr>Chart2</vt:lpstr>
      <vt:lpstr>Chart1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2011-06-13T06:25:05Z</dcterms:created>
  <dcterms:modified xsi:type="dcterms:W3CDTF">2011-07-25T22:25:48Z</dcterms:modified>
</cp:coreProperties>
</file>